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ПТО\РАБОЧАЯ ПАПКА ПТО\ИНВЕСТПЛАНИРОВАНИЕ\ИПР кор 2026_2029\ИПР_на 2026-2029_по_НАО\J0530_1097746264230_Приказ_№ 380_118_2025\"/>
    </mc:Choice>
  </mc:AlternateContent>
  <xr:revisionPtr revIDLastSave="0" documentId="13_ncr:1_{A6AA5FCB-08D1-4470-A77D-86E81B3B2B16}" xr6:coauthVersionLast="47" xr6:coauthVersionMax="47" xr10:uidLastSave="{00000000-0000-0000-0000-000000000000}"/>
  <bookViews>
    <workbookView xWindow="-120" yWindow="-120" windowWidth="29040" windowHeight="15840" tabRatio="550" xr2:uid="{00000000-000D-0000-FFFF-FFFF00000000}"/>
  </bookViews>
  <sheets>
    <sheet name="Приложение № 1 (2024)" sheetId="1" r:id="rId1"/>
  </sheets>
  <definedNames>
    <definedName name="_xlnm._FilterDatabase" localSheetId="0" hidden="1">'Приложение № 1 (2024)'!$A$20:$EV$85</definedName>
    <definedName name="_xlnm.Print_Titles" localSheetId="0">'Приложение № 1 (2024)'!$15:$20</definedName>
    <definedName name="_xlnm.Print_Area" localSheetId="0">'Приложение № 1 (2024)'!$A$1:$DK$81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K77" i="1" l="1"/>
  <c r="DJ77" i="1"/>
  <c r="DI77" i="1"/>
  <c r="DH77" i="1"/>
  <c r="DG77" i="1"/>
  <c r="DF77" i="1"/>
  <c r="DE77" i="1"/>
  <c r="DD77" i="1"/>
  <c r="DC77" i="1"/>
  <c r="DB77" i="1"/>
  <c r="DA77" i="1"/>
  <c r="CZ77" i="1"/>
  <c r="CY77" i="1"/>
  <c r="CX77" i="1"/>
  <c r="CW77" i="1"/>
  <c r="CV77" i="1"/>
  <c r="CU77" i="1"/>
  <c r="CT77" i="1"/>
  <c r="CS77" i="1"/>
  <c r="CR77" i="1"/>
  <c r="CQ77" i="1"/>
  <c r="CP77" i="1"/>
  <c r="CO77" i="1"/>
  <c r="CN77" i="1"/>
  <c r="CM77" i="1"/>
  <c r="CL77" i="1"/>
  <c r="CK77" i="1"/>
  <c r="CJ77" i="1"/>
  <c r="CI77" i="1"/>
  <c r="CH77" i="1"/>
  <c r="CG77" i="1"/>
  <c r="CF77" i="1"/>
  <c r="CE77" i="1"/>
  <c r="CD77" i="1"/>
  <c r="CC77" i="1"/>
  <c r="CB77" i="1"/>
  <c r="CA77" i="1"/>
  <c r="BZ77" i="1"/>
  <c r="BY77" i="1"/>
  <c r="BX77" i="1"/>
  <c r="BW77" i="1"/>
  <c r="BV77" i="1"/>
  <c r="BU77" i="1"/>
  <c r="BT77" i="1"/>
  <c r="BS77" i="1"/>
  <c r="BR77" i="1"/>
  <c r="BQ77" i="1"/>
  <c r="BP77" i="1"/>
  <c r="BO77" i="1"/>
  <c r="BN77" i="1"/>
  <c r="BM77" i="1"/>
  <c r="BL77" i="1"/>
  <c r="BK77" i="1"/>
  <c r="BJ77" i="1"/>
  <c r="BI77" i="1"/>
  <c r="BH77" i="1"/>
  <c r="BG77" i="1"/>
  <c r="BF77" i="1"/>
  <c r="BE77" i="1"/>
  <c r="BD77" i="1"/>
  <c r="BC77" i="1"/>
  <c r="BB77" i="1"/>
  <c r="BA77" i="1"/>
  <c r="AZ77" i="1"/>
  <c r="AY77" i="1"/>
  <c r="AX77" i="1"/>
  <c r="AW77" i="1"/>
  <c r="AV77" i="1"/>
  <c r="AU77" i="1"/>
  <c r="AT77" i="1"/>
  <c r="AS77" i="1"/>
  <c r="AR77" i="1"/>
  <c r="AQ77" i="1"/>
  <c r="AP77" i="1"/>
  <c r="AO77" i="1"/>
  <c r="AN77" i="1"/>
  <c r="AM77" i="1"/>
  <c r="AL77" i="1"/>
  <c r="AK77" i="1"/>
  <c r="AJ77" i="1"/>
  <c r="AI77" i="1"/>
  <c r="AH77" i="1"/>
  <c r="AG77" i="1"/>
  <c r="AF77" i="1"/>
  <c r="AE77" i="1"/>
  <c r="AD77" i="1"/>
  <c r="AC77" i="1"/>
  <c r="AB77" i="1"/>
  <c r="AA77" i="1"/>
  <c r="Z77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DK57" i="1" l="1"/>
  <c r="DJ57" i="1"/>
  <c r="DI57" i="1"/>
  <c r="DH57" i="1"/>
  <c r="DG57" i="1"/>
  <c r="DF57" i="1"/>
  <c r="DE57" i="1"/>
  <c r="DD57" i="1"/>
  <c r="DC57" i="1"/>
  <c r="DB57" i="1"/>
  <c r="DA57" i="1"/>
  <c r="CZ57" i="1"/>
  <c r="CY57" i="1"/>
  <c r="CX57" i="1"/>
  <c r="CW57" i="1"/>
  <c r="CV57" i="1"/>
  <c r="CU57" i="1"/>
  <c r="CT57" i="1"/>
  <c r="CS57" i="1"/>
  <c r="CR57" i="1"/>
  <c r="CQ57" i="1"/>
  <c r="CP57" i="1"/>
  <c r="CO57" i="1"/>
  <c r="CN57" i="1"/>
  <c r="CM57" i="1"/>
  <c r="CL57" i="1"/>
  <c r="CK57" i="1"/>
  <c r="CJ57" i="1"/>
  <c r="CI57" i="1"/>
  <c r="CH57" i="1"/>
  <c r="CG57" i="1"/>
  <c r="CF57" i="1"/>
  <c r="CE57" i="1"/>
  <c r="CD57" i="1"/>
  <c r="CC57" i="1"/>
  <c r="CB57" i="1"/>
  <c r="CA57" i="1"/>
  <c r="BZ57" i="1"/>
  <c r="BY57" i="1"/>
  <c r="BX57" i="1"/>
  <c r="BW57" i="1"/>
  <c r="BV57" i="1"/>
  <c r="BU57" i="1"/>
  <c r="BT57" i="1"/>
  <c r="BS57" i="1"/>
  <c r="BR57" i="1"/>
  <c r="BQ57" i="1"/>
  <c r="BP57" i="1"/>
  <c r="BO57" i="1"/>
  <c r="BN57" i="1"/>
  <c r="BM57" i="1"/>
  <c r="BL57" i="1"/>
  <c r="BK57" i="1"/>
  <c r="BJ57" i="1"/>
  <c r="BI57" i="1"/>
  <c r="BH57" i="1"/>
  <c r="BG57" i="1"/>
  <c r="BF57" i="1"/>
  <c r="BE57" i="1"/>
  <c r="BD57" i="1"/>
  <c r="BC57" i="1"/>
  <c r="BB57" i="1"/>
  <c r="BA57" i="1"/>
  <c r="AZ57" i="1"/>
  <c r="AY57" i="1"/>
  <c r="AX57" i="1"/>
  <c r="AW57" i="1"/>
  <c r="AV57" i="1"/>
  <c r="AU57" i="1"/>
  <c r="AT57" i="1"/>
  <c r="AS57" i="1"/>
  <c r="AR57" i="1"/>
  <c r="AQ57" i="1"/>
  <c r="AP57" i="1"/>
  <c r="AO57" i="1"/>
  <c r="AN57" i="1"/>
  <c r="AM57" i="1"/>
  <c r="AL57" i="1"/>
  <c r="AK57" i="1"/>
  <c r="AJ57" i="1"/>
  <c r="AI57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D53" i="1"/>
  <c r="DK35" i="1"/>
  <c r="DJ35" i="1"/>
  <c r="DI35" i="1"/>
  <c r="DH35" i="1"/>
  <c r="DG35" i="1"/>
  <c r="DF35" i="1"/>
  <c r="DE35" i="1"/>
  <c r="DD35" i="1"/>
  <c r="DC35" i="1"/>
  <c r="DB35" i="1"/>
  <c r="DA35" i="1"/>
  <c r="CZ35" i="1"/>
  <c r="CY35" i="1"/>
  <c r="CX35" i="1"/>
  <c r="CW35" i="1"/>
  <c r="CV35" i="1"/>
  <c r="CU35" i="1"/>
  <c r="CT35" i="1"/>
  <c r="CS35" i="1"/>
  <c r="CR35" i="1"/>
  <c r="CQ35" i="1"/>
  <c r="CP35" i="1"/>
  <c r="CO35" i="1"/>
  <c r="CN35" i="1"/>
  <c r="CM35" i="1"/>
  <c r="CL35" i="1"/>
  <c r="CK35" i="1"/>
  <c r="CJ35" i="1"/>
  <c r="CI35" i="1"/>
  <c r="CH35" i="1"/>
  <c r="CG35" i="1"/>
  <c r="CF35" i="1"/>
  <c r="CE35" i="1"/>
  <c r="CD35" i="1"/>
  <c r="CC35" i="1"/>
  <c r="CB35" i="1"/>
  <c r="CA35" i="1"/>
  <c r="BZ35" i="1"/>
  <c r="BY35" i="1"/>
  <c r="BX35" i="1"/>
  <c r="BW35" i="1"/>
  <c r="BV35" i="1"/>
  <c r="BU35" i="1"/>
  <c r="BT35" i="1"/>
  <c r="BS35" i="1"/>
  <c r="BR35" i="1"/>
  <c r="BQ35" i="1"/>
  <c r="BP35" i="1"/>
  <c r="BO35" i="1"/>
  <c r="BN35" i="1"/>
  <c r="BM35" i="1"/>
  <c r="BL35" i="1"/>
  <c r="BK35" i="1"/>
  <c r="BJ35" i="1"/>
  <c r="BI35" i="1"/>
  <c r="BH35" i="1"/>
  <c r="BG35" i="1"/>
  <c r="BF35" i="1"/>
  <c r="BE35" i="1"/>
  <c r="BD35" i="1"/>
  <c r="BC35" i="1"/>
  <c r="BB35" i="1"/>
  <c r="BA35" i="1"/>
  <c r="AZ35" i="1"/>
  <c r="AY35" i="1"/>
  <c r="AX35" i="1"/>
  <c r="AW35" i="1"/>
  <c r="AV35" i="1"/>
  <c r="AU35" i="1"/>
  <c r="AT35" i="1"/>
  <c r="AS35" i="1"/>
  <c r="AR35" i="1"/>
  <c r="AQ35" i="1"/>
  <c r="AP35" i="1"/>
  <c r="AO35" i="1"/>
  <c r="AN35" i="1"/>
  <c r="AM35" i="1"/>
  <c r="AL35" i="1"/>
  <c r="AK35" i="1"/>
  <c r="AJ35" i="1"/>
  <c r="AI35" i="1"/>
  <c r="AH35" i="1"/>
  <c r="AG35" i="1"/>
  <c r="AF35" i="1"/>
  <c r="AE35" i="1"/>
  <c r="AD35" i="1"/>
  <c r="AC35" i="1"/>
  <c r="AB35" i="1"/>
  <c r="AA35" i="1"/>
  <c r="Z35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DK33" i="1"/>
  <c r="DJ33" i="1"/>
  <c r="DI33" i="1"/>
  <c r="DH33" i="1"/>
  <c r="DG33" i="1"/>
  <c r="DF33" i="1"/>
  <c r="DE33" i="1"/>
  <c r="DD33" i="1"/>
  <c r="DC33" i="1"/>
  <c r="DB33" i="1"/>
  <c r="DA33" i="1"/>
  <c r="CZ33" i="1"/>
  <c r="CY33" i="1"/>
  <c r="CX33" i="1"/>
  <c r="CW33" i="1"/>
  <c r="CV33" i="1"/>
  <c r="CU33" i="1"/>
  <c r="CT33" i="1"/>
  <c r="CS33" i="1"/>
  <c r="CR33" i="1"/>
  <c r="CQ33" i="1"/>
  <c r="CP33" i="1"/>
  <c r="CO33" i="1"/>
  <c r="CN33" i="1"/>
  <c r="CM33" i="1"/>
  <c r="CL33" i="1"/>
  <c r="CK33" i="1"/>
  <c r="CJ33" i="1"/>
  <c r="CI33" i="1"/>
  <c r="CH33" i="1"/>
  <c r="CG33" i="1"/>
  <c r="CF33" i="1"/>
  <c r="CE33" i="1"/>
  <c r="CD33" i="1"/>
  <c r="CC33" i="1"/>
  <c r="CB33" i="1"/>
  <c r="CA33" i="1"/>
  <c r="BZ33" i="1"/>
  <c r="BY33" i="1"/>
  <c r="BX33" i="1"/>
  <c r="BW33" i="1"/>
  <c r="BV33" i="1"/>
  <c r="BU33" i="1"/>
  <c r="BT33" i="1"/>
  <c r="BS33" i="1"/>
  <c r="BR33" i="1"/>
  <c r="BQ33" i="1"/>
  <c r="BP33" i="1"/>
  <c r="BO33" i="1"/>
  <c r="BN33" i="1"/>
  <c r="BM33" i="1"/>
  <c r="BL33" i="1"/>
  <c r="BK33" i="1"/>
  <c r="BJ33" i="1"/>
  <c r="BI33" i="1"/>
  <c r="BH33" i="1"/>
  <c r="BG33" i="1"/>
  <c r="BF33" i="1"/>
  <c r="BE33" i="1"/>
  <c r="BD33" i="1"/>
  <c r="BC33" i="1"/>
  <c r="BB33" i="1"/>
  <c r="BA33" i="1"/>
  <c r="AZ33" i="1"/>
  <c r="AY33" i="1"/>
  <c r="AX33" i="1"/>
  <c r="AW33" i="1"/>
  <c r="AV33" i="1"/>
  <c r="AU33" i="1"/>
  <c r="AT33" i="1"/>
  <c r="AS33" i="1"/>
  <c r="AR33" i="1"/>
  <c r="AQ33" i="1"/>
  <c r="AP33" i="1"/>
  <c r="AO33" i="1"/>
  <c r="AN33" i="1"/>
  <c r="AM33" i="1"/>
  <c r="AL33" i="1"/>
  <c r="AK33" i="1"/>
  <c r="AJ33" i="1"/>
  <c r="AI33" i="1"/>
  <c r="AH33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DK31" i="1"/>
  <c r="DJ31" i="1"/>
  <c r="DI31" i="1"/>
  <c r="DH31" i="1"/>
  <c r="DG31" i="1"/>
  <c r="DF31" i="1"/>
  <c r="DE31" i="1"/>
  <c r="DD31" i="1"/>
  <c r="DC31" i="1"/>
  <c r="DB31" i="1"/>
  <c r="DA31" i="1"/>
  <c r="CZ31" i="1"/>
  <c r="CY31" i="1"/>
  <c r="CX31" i="1"/>
  <c r="CW31" i="1"/>
  <c r="CV31" i="1"/>
  <c r="CU31" i="1"/>
  <c r="CT31" i="1"/>
  <c r="CS31" i="1"/>
  <c r="CR31" i="1"/>
  <c r="CQ31" i="1"/>
  <c r="CP31" i="1"/>
  <c r="CO31" i="1"/>
  <c r="CN31" i="1"/>
  <c r="CM31" i="1"/>
  <c r="CL31" i="1"/>
  <c r="CK31" i="1"/>
  <c r="CJ31" i="1"/>
  <c r="CI31" i="1"/>
  <c r="CH31" i="1"/>
  <c r="CG31" i="1"/>
  <c r="CF31" i="1"/>
  <c r="CE31" i="1"/>
  <c r="CD31" i="1"/>
  <c r="CC31" i="1"/>
  <c r="CB31" i="1"/>
  <c r="CA31" i="1"/>
  <c r="BZ31" i="1"/>
  <c r="BY31" i="1"/>
  <c r="BX31" i="1"/>
  <c r="BW31" i="1"/>
  <c r="BV31" i="1"/>
  <c r="BU31" i="1"/>
  <c r="BT31" i="1"/>
  <c r="BS31" i="1"/>
  <c r="BR31" i="1"/>
  <c r="BQ31" i="1"/>
  <c r="BP31" i="1"/>
  <c r="BO31" i="1"/>
  <c r="BN31" i="1"/>
  <c r="BM31" i="1"/>
  <c r="BL31" i="1"/>
  <c r="BK31" i="1"/>
  <c r="BJ31" i="1"/>
  <c r="BI31" i="1"/>
  <c r="BH31" i="1"/>
  <c r="BG31" i="1"/>
  <c r="BF31" i="1"/>
  <c r="BE31" i="1"/>
  <c r="BD31" i="1"/>
  <c r="BC31" i="1"/>
  <c r="BB31" i="1"/>
  <c r="BA31" i="1"/>
  <c r="AZ31" i="1"/>
  <c r="AY31" i="1"/>
  <c r="AX31" i="1"/>
  <c r="AW31" i="1"/>
  <c r="AV31" i="1"/>
  <c r="AU31" i="1"/>
  <c r="AT31" i="1"/>
  <c r="AS31" i="1"/>
  <c r="AR31" i="1"/>
  <c r="AQ31" i="1"/>
  <c r="AP31" i="1"/>
  <c r="AO31" i="1"/>
  <c r="AN31" i="1"/>
  <c r="AM31" i="1"/>
  <c r="AL31" i="1"/>
  <c r="AK31" i="1"/>
  <c r="AJ31" i="1"/>
  <c r="AI31" i="1"/>
  <c r="AH31" i="1"/>
  <c r="AG31" i="1"/>
  <c r="AF31" i="1"/>
  <c r="AE31" i="1"/>
  <c r="AD31" i="1"/>
  <c r="AC31" i="1"/>
  <c r="AB31" i="1"/>
  <c r="AA31" i="1"/>
  <c r="Z31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DK30" i="1" l="1"/>
  <c r="DK29" i="1" s="1"/>
  <c r="DK22" i="1" s="1"/>
  <c r="DJ30" i="1"/>
  <c r="DJ29" i="1" s="1"/>
  <c r="DI30" i="1"/>
  <c r="DI29" i="1" s="1"/>
  <c r="DH30" i="1"/>
  <c r="DH29" i="1" s="1"/>
  <c r="DH22" i="1" s="1"/>
  <c r="DG30" i="1"/>
  <c r="DG29" i="1" s="1"/>
  <c r="DF30" i="1"/>
  <c r="DF29" i="1" s="1"/>
  <c r="DE30" i="1"/>
  <c r="DE29" i="1" s="1"/>
  <c r="DE22" i="1" s="1"/>
  <c r="DD30" i="1"/>
  <c r="DD29" i="1" s="1"/>
  <c r="DD22" i="1" s="1"/>
  <c r="DC30" i="1"/>
  <c r="DC29" i="1" s="1"/>
  <c r="DC22" i="1" s="1"/>
  <c r="DB30" i="1"/>
  <c r="DB29" i="1" s="1"/>
  <c r="DB22" i="1" s="1"/>
  <c r="DA30" i="1"/>
  <c r="DA29" i="1" s="1"/>
  <c r="DA22" i="1" s="1"/>
  <c r="CZ30" i="1"/>
  <c r="CZ29" i="1" s="1"/>
  <c r="CZ22" i="1" s="1"/>
  <c r="CY30" i="1"/>
  <c r="CY29" i="1" s="1"/>
  <c r="CY22" i="1" s="1"/>
  <c r="CX30" i="1"/>
  <c r="CX29" i="1" s="1"/>
  <c r="CW30" i="1"/>
  <c r="CW29" i="1" s="1"/>
  <c r="CV30" i="1"/>
  <c r="CV29" i="1" s="1"/>
  <c r="CV22" i="1" s="1"/>
  <c r="CU30" i="1"/>
  <c r="CU29" i="1" s="1"/>
  <c r="CT30" i="1"/>
  <c r="CT29" i="1" s="1"/>
  <c r="CS30" i="1"/>
  <c r="CS29" i="1" s="1"/>
  <c r="CS22" i="1" s="1"/>
  <c r="CR30" i="1"/>
  <c r="CR29" i="1" s="1"/>
  <c r="CR22" i="1" s="1"/>
  <c r="CQ30" i="1"/>
  <c r="CQ29" i="1" s="1"/>
  <c r="CQ22" i="1" s="1"/>
  <c r="CP30" i="1"/>
  <c r="CP29" i="1" s="1"/>
  <c r="CP22" i="1" s="1"/>
  <c r="CO30" i="1"/>
  <c r="CO29" i="1" s="1"/>
  <c r="CO22" i="1" s="1"/>
  <c r="CN30" i="1"/>
  <c r="CN29" i="1" s="1"/>
  <c r="CN22" i="1" s="1"/>
  <c r="CM30" i="1"/>
  <c r="CM29" i="1" s="1"/>
  <c r="CM22" i="1" s="1"/>
  <c r="CL30" i="1"/>
  <c r="CL29" i="1" s="1"/>
  <c r="CK30" i="1"/>
  <c r="CK29" i="1" s="1"/>
  <c r="CJ30" i="1"/>
  <c r="CJ29" i="1" s="1"/>
  <c r="CJ22" i="1" s="1"/>
  <c r="CI30" i="1"/>
  <c r="CI29" i="1" s="1"/>
  <c r="CH30" i="1"/>
  <c r="CH29" i="1" s="1"/>
  <c r="CG30" i="1"/>
  <c r="CG29" i="1" s="1"/>
  <c r="CG22" i="1" s="1"/>
  <c r="CF30" i="1"/>
  <c r="CF29" i="1" s="1"/>
  <c r="CF22" i="1" s="1"/>
  <c r="CE30" i="1"/>
  <c r="CE29" i="1" s="1"/>
  <c r="CE22" i="1" s="1"/>
  <c r="CD30" i="1"/>
  <c r="CD29" i="1" s="1"/>
  <c r="CD22" i="1" s="1"/>
  <c r="CC30" i="1"/>
  <c r="CC29" i="1" s="1"/>
  <c r="CC22" i="1" s="1"/>
  <c r="CB30" i="1"/>
  <c r="CB29" i="1" s="1"/>
  <c r="CB22" i="1" s="1"/>
  <c r="CA30" i="1"/>
  <c r="CA29" i="1" s="1"/>
  <c r="CA22" i="1" s="1"/>
  <c r="BZ30" i="1"/>
  <c r="BZ29" i="1" s="1"/>
  <c r="BY30" i="1"/>
  <c r="BY29" i="1" s="1"/>
  <c r="BX30" i="1"/>
  <c r="BX29" i="1" s="1"/>
  <c r="BX22" i="1" s="1"/>
  <c r="BW30" i="1"/>
  <c r="BW29" i="1" s="1"/>
  <c r="BV30" i="1"/>
  <c r="BV29" i="1" s="1"/>
  <c r="BU30" i="1"/>
  <c r="BU29" i="1" s="1"/>
  <c r="BU22" i="1" s="1"/>
  <c r="BT30" i="1"/>
  <c r="BT29" i="1" s="1"/>
  <c r="BT22" i="1" s="1"/>
  <c r="BS30" i="1"/>
  <c r="BS29" i="1" s="1"/>
  <c r="BS22" i="1" s="1"/>
  <c r="BR30" i="1"/>
  <c r="BR29" i="1" s="1"/>
  <c r="BR22" i="1" s="1"/>
  <c r="BQ30" i="1"/>
  <c r="BQ29" i="1" s="1"/>
  <c r="BQ22" i="1" s="1"/>
  <c r="BP30" i="1"/>
  <c r="BP29" i="1" s="1"/>
  <c r="BP22" i="1" s="1"/>
  <c r="BO30" i="1"/>
  <c r="BO29" i="1" s="1"/>
  <c r="BO22" i="1" s="1"/>
  <c r="BN30" i="1"/>
  <c r="BN29" i="1" s="1"/>
  <c r="BM30" i="1"/>
  <c r="BM29" i="1" s="1"/>
  <c r="BL30" i="1"/>
  <c r="BL29" i="1" s="1"/>
  <c r="BL22" i="1" s="1"/>
  <c r="BK30" i="1"/>
  <c r="BK29" i="1" s="1"/>
  <c r="BJ30" i="1"/>
  <c r="BJ29" i="1" s="1"/>
  <c r="BI30" i="1"/>
  <c r="BI29" i="1" s="1"/>
  <c r="BI22" i="1" s="1"/>
  <c r="BH30" i="1"/>
  <c r="BH29" i="1" s="1"/>
  <c r="BH22" i="1" s="1"/>
  <c r="BG30" i="1"/>
  <c r="BG29" i="1" s="1"/>
  <c r="BG22" i="1" s="1"/>
  <c r="BF30" i="1"/>
  <c r="BF29" i="1" s="1"/>
  <c r="BF22" i="1" s="1"/>
  <c r="BE30" i="1"/>
  <c r="BE29" i="1" s="1"/>
  <c r="BE22" i="1" s="1"/>
  <c r="BD30" i="1"/>
  <c r="BD29" i="1" s="1"/>
  <c r="BD22" i="1" s="1"/>
  <c r="BC30" i="1"/>
  <c r="BC29" i="1" s="1"/>
  <c r="BC22" i="1" s="1"/>
  <c r="BB30" i="1"/>
  <c r="BB29" i="1" s="1"/>
  <c r="BA30" i="1"/>
  <c r="BA29" i="1" s="1"/>
  <c r="AZ30" i="1"/>
  <c r="AZ29" i="1" s="1"/>
  <c r="AZ22" i="1" s="1"/>
  <c r="AY30" i="1"/>
  <c r="AY29" i="1" s="1"/>
  <c r="AX30" i="1"/>
  <c r="AX29" i="1" s="1"/>
  <c r="AW30" i="1"/>
  <c r="AW29" i="1" s="1"/>
  <c r="AW22" i="1" s="1"/>
  <c r="AV30" i="1"/>
  <c r="AV29" i="1" s="1"/>
  <c r="AV22" i="1" s="1"/>
  <c r="AU30" i="1"/>
  <c r="AU29" i="1" s="1"/>
  <c r="AU22" i="1" s="1"/>
  <c r="AT30" i="1"/>
  <c r="AT29" i="1" s="1"/>
  <c r="AT22" i="1" s="1"/>
  <c r="AS30" i="1"/>
  <c r="AS29" i="1" s="1"/>
  <c r="AS22" i="1" s="1"/>
  <c r="AR30" i="1"/>
  <c r="AR29" i="1" s="1"/>
  <c r="AR22" i="1" s="1"/>
  <c r="AQ30" i="1"/>
  <c r="AQ29" i="1" s="1"/>
  <c r="AQ22" i="1" s="1"/>
  <c r="AP30" i="1"/>
  <c r="AP29" i="1" s="1"/>
  <c r="AO30" i="1"/>
  <c r="AO29" i="1" s="1"/>
  <c r="AN30" i="1"/>
  <c r="AN29" i="1" s="1"/>
  <c r="AN22" i="1" s="1"/>
  <c r="AM30" i="1"/>
  <c r="AM29" i="1" s="1"/>
  <c r="AL30" i="1"/>
  <c r="AL29" i="1" s="1"/>
  <c r="AK30" i="1"/>
  <c r="AK29" i="1" s="1"/>
  <c r="AK22" i="1" s="1"/>
  <c r="AJ30" i="1"/>
  <c r="AJ29" i="1" s="1"/>
  <c r="AJ22" i="1" s="1"/>
  <c r="AI30" i="1"/>
  <c r="AI29" i="1" s="1"/>
  <c r="AI22" i="1" s="1"/>
  <c r="AH30" i="1"/>
  <c r="AH29" i="1" s="1"/>
  <c r="AH22" i="1" s="1"/>
  <c r="AG30" i="1"/>
  <c r="AG29" i="1" s="1"/>
  <c r="AG22" i="1" s="1"/>
  <c r="AF30" i="1"/>
  <c r="AF29" i="1" s="1"/>
  <c r="AF22" i="1" s="1"/>
  <c r="AE30" i="1"/>
  <c r="AE29" i="1" s="1"/>
  <c r="AE22" i="1" s="1"/>
  <c r="AD30" i="1"/>
  <c r="AD29" i="1" s="1"/>
  <c r="AC30" i="1"/>
  <c r="AC29" i="1" s="1"/>
  <c r="AB30" i="1"/>
  <c r="AB29" i="1" s="1"/>
  <c r="AB22" i="1" s="1"/>
  <c r="AA30" i="1"/>
  <c r="AA29" i="1" s="1"/>
  <c r="Z30" i="1"/>
  <c r="Z29" i="1" s="1"/>
  <c r="Y30" i="1"/>
  <c r="Y29" i="1" s="1"/>
  <c r="Y22" i="1" s="1"/>
  <c r="X30" i="1"/>
  <c r="X29" i="1" s="1"/>
  <c r="X22" i="1" s="1"/>
  <c r="W30" i="1"/>
  <c r="W29" i="1" s="1"/>
  <c r="W22" i="1" s="1"/>
  <c r="V30" i="1"/>
  <c r="V29" i="1" s="1"/>
  <c r="V22" i="1" s="1"/>
  <c r="U30" i="1"/>
  <c r="U29" i="1" s="1"/>
  <c r="U22" i="1" s="1"/>
  <c r="T30" i="1"/>
  <c r="T29" i="1" s="1"/>
  <c r="T22" i="1" s="1"/>
  <c r="S30" i="1"/>
  <c r="S29" i="1" s="1"/>
  <c r="S22" i="1" s="1"/>
  <c r="R30" i="1"/>
  <c r="R29" i="1" s="1"/>
  <c r="Q30" i="1"/>
  <c r="Q29" i="1" s="1"/>
  <c r="P30" i="1"/>
  <c r="P29" i="1" s="1"/>
  <c r="P22" i="1" s="1"/>
  <c r="O30" i="1"/>
  <c r="O29" i="1" s="1"/>
  <c r="N30" i="1"/>
  <c r="N29" i="1" s="1"/>
  <c r="M30" i="1"/>
  <c r="M29" i="1" s="1"/>
  <c r="M22" i="1" s="1"/>
  <c r="L30" i="1"/>
  <c r="L29" i="1" s="1"/>
  <c r="L22" i="1" s="1"/>
  <c r="K30" i="1"/>
  <c r="K29" i="1" s="1"/>
  <c r="K22" i="1" s="1"/>
  <c r="J30" i="1"/>
  <c r="J29" i="1" s="1"/>
  <c r="J22" i="1" s="1"/>
  <c r="I30" i="1"/>
  <c r="I29" i="1" s="1"/>
  <c r="I22" i="1" s="1"/>
  <c r="H30" i="1"/>
  <c r="H29" i="1" s="1"/>
  <c r="H22" i="1" s="1"/>
  <c r="G30" i="1"/>
  <c r="G29" i="1" s="1"/>
  <c r="G22" i="1" s="1"/>
  <c r="F30" i="1"/>
  <c r="F29" i="1" s="1"/>
  <c r="E30" i="1"/>
  <c r="E29" i="1" s="1"/>
  <c r="DK26" i="1"/>
  <c r="DJ26" i="1"/>
  <c r="DI26" i="1"/>
  <c r="DH26" i="1"/>
  <c r="DG26" i="1"/>
  <c r="DF26" i="1"/>
  <c r="DE26" i="1"/>
  <c r="DD26" i="1"/>
  <c r="DC26" i="1"/>
  <c r="DB26" i="1"/>
  <c r="DA26" i="1"/>
  <c r="CZ26" i="1"/>
  <c r="CY26" i="1"/>
  <c r="CX26" i="1"/>
  <c r="CW26" i="1"/>
  <c r="CV26" i="1"/>
  <c r="CU26" i="1"/>
  <c r="CT26" i="1"/>
  <c r="CS26" i="1"/>
  <c r="CR26" i="1"/>
  <c r="CQ26" i="1"/>
  <c r="CP26" i="1"/>
  <c r="CO26" i="1"/>
  <c r="CN26" i="1"/>
  <c r="CM26" i="1"/>
  <c r="CL26" i="1"/>
  <c r="CK26" i="1"/>
  <c r="CJ26" i="1"/>
  <c r="CI26" i="1"/>
  <c r="CH26" i="1"/>
  <c r="CG26" i="1"/>
  <c r="CF26" i="1"/>
  <c r="CE26" i="1"/>
  <c r="CD26" i="1"/>
  <c r="CC26" i="1"/>
  <c r="CB26" i="1"/>
  <c r="CA26" i="1"/>
  <c r="BZ26" i="1"/>
  <c r="BY26" i="1"/>
  <c r="BX26" i="1"/>
  <c r="BW26" i="1"/>
  <c r="BV26" i="1"/>
  <c r="BU26" i="1"/>
  <c r="BT26" i="1"/>
  <c r="BS26" i="1"/>
  <c r="BR26" i="1"/>
  <c r="BQ26" i="1"/>
  <c r="BP26" i="1"/>
  <c r="BO26" i="1"/>
  <c r="BN26" i="1"/>
  <c r="BM26" i="1"/>
  <c r="BL26" i="1"/>
  <c r="BK26" i="1"/>
  <c r="BJ26" i="1"/>
  <c r="BI26" i="1"/>
  <c r="BH26" i="1"/>
  <c r="BG26" i="1"/>
  <c r="BF26" i="1"/>
  <c r="BE26" i="1"/>
  <c r="BD26" i="1"/>
  <c r="BC26" i="1"/>
  <c r="BB26" i="1"/>
  <c r="BA26" i="1"/>
  <c r="AZ26" i="1"/>
  <c r="AY26" i="1"/>
  <c r="AX26" i="1"/>
  <c r="AW26" i="1"/>
  <c r="AV26" i="1"/>
  <c r="AU26" i="1"/>
  <c r="AT26" i="1"/>
  <c r="AS26" i="1"/>
  <c r="AR26" i="1"/>
  <c r="AQ26" i="1"/>
  <c r="AP26" i="1"/>
  <c r="AO26" i="1"/>
  <c r="AN26" i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K25" i="1"/>
  <c r="DJ25" i="1"/>
  <c r="DI25" i="1"/>
  <c r="DH25" i="1"/>
  <c r="DG25" i="1"/>
  <c r="DF25" i="1"/>
  <c r="DE25" i="1"/>
  <c r="DD25" i="1"/>
  <c r="DC25" i="1"/>
  <c r="DB25" i="1"/>
  <c r="DA25" i="1"/>
  <c r="CZ25" i="1"/>
  <c r="CY25" i="1"/>
  <c r="CX25" i="1"/>
  <c r="CW25" i="1"/>
  <c r="CV25" i="1"/>
  <c r="CU25" i="1"/>
  <c r="CT25" i="1"/>
  <c r="CS25" i="1"/>
  <c r="CR25" i="1"/>
  <c r="CQ25" i="1"/>
  <c r="CP25" i="1"/>
  <c r="CO25" i="1"/>
  <c r="CN25" i="1"/>
  <c r="CM25" i="1"/>
  <c r="CL25" i="1"/>
  <c r="CK25" i="1"/>
  <c r="CJ25" i="1"/>
  <c r="CI25" i="1"/>
  <c r="CH25" i="1"/>
  <c r="CG25" i="1"/>
  <c r="CF25" i="1"/>
  <c r="CE25" i="1"/>
  <c r="CD25" i="1"/>
  <c r="CC25" i="1"/>
  <c r="CB25" i="1"/>
  <c r="CA25" i="1"/>
  <c r="BZ25" i="1"/>
  <c r="BY25" i="1"/>
  <c r="BX25" i="1"/>
  <c r="BW25" i="1"/>
  <c r="BV25" i="1"/>
  <c r="BU25" i="1"/>
  <c r="BT25" i="1"/>
  <c r="BS25" i="1"/>
  <c r="BR25" i="1"/>
  <c r="BQ25" i="1"/>
  <c r="BP25" i="1"/>
  <c r="BO25" i="1"/>
  <c r="BN25" i="1"/>
  <c r="BM25" i="1"/>
  <c r="BL25" i="1"/>
  <c r="BK25" i="1"/>
  <c r="BJ25" i="1"/>
  <c r="BI25" i="1"/>
  <c r="BH25" i="1"/>
  <c r="BG25" i="1"/>
  <c r="BF25" i="1"/>
  <c r="BE25" i="1"/>
  <c r="BD25" i="1"/>
  <c r="BC25" i="1"/>
  <c r="BB25" i="1"/>
  <c r="BA25" i="1"/>
  <c r="AZ25" i="1"/>
  <c r="AY25" i="1"/>
  <c r="AX25" i="1"/>
  <c r="AW25" i="1"/>
  <c r="AV25" i="1"/>
  <c r="AU25" i="1"/>
  <c r="AT25" i="1"/>
  <c r="AS25" i="1"/>
  <c r="AR25" i="1"/>
  <c r="AQ25" i="1"/>
  <c r="AP25" i="1"/>
  <c r="AO25" i="1"/>
  <c r="AN25" i="1"/>
  <c r="AM25" i="1"/>
  <c r="AL25" i="1"/>
  <c r="AK25" i="1"/>
  <c r="AJ25" i="1"/>
  <c r="AI25" i="1"/>
  <c r="AH25" i="1"/>
  <c r="AG25" i="1"/>
  <c r="AF25" i="1"/>
  <c r="AE25" i="1"/>
  <c r="AD25" i="1"/>
  <c r="AC25" i="1"/>
  <c r="AB25" i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CM24" i="1"/>
  <c r="CL24" i="1"/>
  <c r="CK24" i="1"/>
  <c r="CJ24" i="1"/>
  <c r="CI24" i="1"/>
  <c r="CH24" i="1"/>
  <c r="CG24" i="1"/>
  <c r="CF24" i="1"/>
  <c r="CC24" i="1"/>
  <c r="CB24" i="1"/>
  <c r="CA24" i="1"/>
  <c r="BZ24" i="1"/>
  <c r="BY24" i="1"/>
  <c r="BX24" i="1"/>
  <c r="BW24" i="1"/>
  <c r="BV24" i="1"/>
  <c r="BS24" i="1"/>
  <c r="BR24" i="1"/>
  <c r="BQ24" i="1"/>
  <c r="BP24" i="1"/>
  <c r="BO24" i="1"/>
  <c r="BN24" i="1"/>
  <c r="BM24" i="1"/>
  <c r="BL24" i="1"/>
  <c r="BI24" i="1"/>
  <c r="BH24" i="1"/>
  <c r="BG24" i="1"/>
  <c r="BF24" i="1"/>
  <c r="BE24" i="1"/>
  <c r="BD24" i="1"/>
  <c r="BC24" i="1"/>
  <c r="BB24" i="1"/>
  <c r="AQ24" i="1"/>
  <c r="AP24" i="1"/>
  <c r="AO24" i="1"/>
  <c r="AN24" i="1"/>
  <c r="AM24" i="1"/>
  <c r="AL24" i="1"/>
  <c r="AK24" i="1"/>
  <c r="AJ24" i="1"/>
  <c r="AG24" i="1"/>
  <c r="AF24" i="1"/>
  <c r="AE24" i="1"/>
  <c r="AD24" i="1"/>
  <c r="AC24" i="1"/>
  <c r="AB24" i="1"/>
  <c r="AA24" i="1"/>
  <c r="Z24" i="1"/>
  <c r="W24" i="1"/>
  <c r="V24" i="1"/>
  <c r="U24" i="1"/>
  <c r="T24" i="1"/>
  <c r="S24" i="1"/>
  <c r="R24" i="1"/>
  <c r="Q24" i="1"/>
  <c r="P24" i="1"/>
  <c r="M24" i="1"/>
  <c r="L24" i="1"/>
  <c r="K24" i="1"/>
  <c r="J24" i="1"/>
  <c r="I24" i="1"/>
  <c r="H24" i="1"/>
  <c r="G24" i="1"/>
  <c r="F24" i="1"/>
  <c r="DK80" i="1"/>
  <c r="DK27" i="1" s="1"/>
  <c r="DJ80" i="1"/>
  <c r="DJ27" i="1" s="1"/>
  <c r="DI80" i="1"/>
  <c r="DI27" i="1" s="1"/>
  <c r="DH80" i="1"/>
  <c r="DH27" i="1" s="1"/>
  <c r="DG80" i="1"/>
  <c r="DG27" i="1" s="1"/>
  <c r="DF80" i="1"/>
  <c r="DF27" i="1" s="1"/>
  <c r="DE80" i="1"/>
  <c r="DE27" i="1" s="1"/>
  <c r="DD80" i="1"/>
  <c r="DD27" i="1" s="1"/>
  <c r="DC80" i="1"/>
  <c r="DC27" i="1" s="1"/>
  <c r="DB80" i="1"/>
  <c r="DB27" i="1" s="1"/>
  <c r="DA80" i="1"/>
  <c r="DA27" i="1" s="1"/>
  <c r="CZ80" i="1"/>
  <c r="CZ27" i="1" s="1"/>
  <c r="CY80" i="1"/>
  <c r="CY27" i="1" s="1"/>
  <c r="CX80" i="1"/>
  <c r="CX27" i="1" s="1"/>
  <c r="CW80" i="1"/>
  <c r="CW27" i="1" s="1"/>
  <c r="CV80" i="1"/>
  <c r="CV27" i="1" s="1"/>
  <c r="CU80" i="1"/>
  <c r="CU27" i="1" s="1"/>
  <c r="CT80" i="1"/>
  <c r="CT27" i="1" s="1"/>
  <c r="CS80" i="1"/>
  <c r="CS27" i="1" s="1"/>
  <c r="CR80" i="1"/>
  <c r="CR27" i="1" s="1"/>
  <c r="CQ80" i="1"/>
  <c r="CQ27" i="1" s="1"/>
  <c r="CP80" i="1"/>
  <c r="CP27" i="1" s="1"/>
  <c r="CO80" i="1"/>
  <c r="CO27" i="1" s="1"/>
  <c r="CN80" i="1"/>
  <c r="CN27" i="1" s="1"/>
  <c r="CM80" i="1"/>
  <c r="CM27" i="1" s="1"/>
  <c r="CL80" i="1"/>
  <c r="CL27" i="1" s="1"/>
  <c r="CK80" i="1"/>
  <c r="CK27" i="1" s="1"/>
  <c r="CJ80" i="1"/>
  <c r="CJ27" i="1" s="1"/>
  <c r="CI80" i="1"/>
  <c r="CI27" i="1" s="1"/>
  <c r="CH80" i="1"/>
  <c r="CH27" i="1" s="1"/>
  <c r="CG80" i="1"/>
  <c r="CG27" i="1" s="1"/>
  <c r="CF80" i="1"/>
  <c r="CF27" i="1" s="1"/>
  <c r="CE80" i="1"/>
  <c r="CE27" i="1" s="1"/>
  <c r="CD80" i="1"/>
  <c r="CD27" i="1" s="1"/>
  <c r="CC80" i="1"/>
  <c r="CC27" i="1" s="1"/>
  <c r="CB80" i="1"/>
  <c r="CB27" i="1" s="1"/>
  <c r="CA80" i="1"/>
  <c r="CA27" i="1" s="1"/>
  <c r="BZ80" i="1"/>
  <c r="BZ27" i="1" s="1"/>
  <c r="BY80" i="1"/>
  <c r="BY27" i="1" s="1"/>
  <c r="BX80" i="1"/>
  <c r="BX27" i="1" s="1"/>
  <c r="BW80" i="1"/>
  <c r="BW27" i="1" s="1"/>
  <c r="BV80" i="1"/>
  <c r="BV27" i="1" s="1"/>
  <c r="BU80" i="1"/>
  <c r="BU27" i="1" s="1"/>
  <c r="BT80" i="1"/>
  <c r="BT27" i="1" s="1"/>
  <c r="BS80" i="1"/>
  <c r="BS27" i="1" s="1"/>
  <c r="BR80" i="1"/>
  <c r="BR27" i="1" s="1"/>
  <c r="BQ80" i="1"/>
  <c r="BQ27" i="1" s="1"/>
  <c r="BP80" i="1"/>
  <c r="BP27" i="1" s="1"/>
  <c r="BO80" i="1"/>
  <c r="BO27" i="1" s="1"/>
  <c r="BN80" i="1"/>
  <c r="BN27" i="1" s="1"/>
  <c r="BM80" i="1"/>
  <c r="BM27" i="1" s="1"/>
  <c r="BL80" i="1"/>
  <c r="BL27" i="1" s="1"/>
  <c r="BK80" i="1"/>
  <c r="BK27" i="1" s="1"/>
  <c r="BJ80" i="1"/>
  <c r="BJ27" i="1" s="1"/>
  <c r="BI80" i="1"/>
  <c r="BI27" i="1" s="1"/>
  <c r="BH80" i="1"/>
  <c r="BH27" i="1" s="1"/>
  <c r="BG80" i="1"/>
  <c r="BG27" i="1" s="1"/>
  <c r="BF80" i="1"/>
  <c r="BF27" i="1" s="1"/>
  <c r="BE80" i="1"/>
  <c r="BE27" i="1" s="1"/>
  <c r="BD80" i="1"/>
  <c r="BD27" i="1" s="1"/>
  <c r="BC80" i="1"/>
  <c r="BC27" i="1" s="1"/>
  <c r="BB80" i="1"/>
  <c r="BB27" i="1" s="1"/>
  <c r="BA80" i="1"/>
  <c r="BA27" i="1" s="1"/>
  <c r="AZ80" i="1"/>
  <c r="AZ27" i="1" s="1"/>
  <c r="AY80" i="1"/>
  <c r="AY27" i="1" s="1"/>
  <c r="AX80" i="1"/>
  <c r="AX27" i="1" s="1"/>
  <c r="AW80" i="1"/>
  <c r="AW27" i="1" s="1"/>
  <c r="AV80" i="1"/>
  <c r="AV27" i="1" s="1"/>
  <c r="AU80" i="1"/>
  <c r="AU27" i="1" s="1"/>
  <c r="AT80" i="1"/>
  <c r="AT27" i="1" s="1"/>
  <c r="AS80" i="1"/>
  <c r="AS27" i="1" s="1"/>
  <c r="AR80" i="1"/>
  <c r="AR27" i="1" s="1"/>
  <c r="AQ80" i="1"/>
  <c r="AQ27" i="1" s="1"/>
  <c r="AP80" i="1"/>
  <c r="AP27" i="1" s="1"/>
  <c r="AO80" i="1"/>
  <c r="AO27" i="1" s="1"/>
  <c r="AN80" i="1"/>
  <c r="AN27" i="1" s="1"/>
  <c r="AM80" i="1"/>
  <c r="AM27" i="1" s="1"/>
  <c r="AL80" i="1"/>
  <c r="AL27" i="1" s="1"/>
  <c r="AK80" i="1"/>
  <c r="AK27" i="1" s="1"/>
  <c r="AJ80" i="1"/>
  <c r="AJ27" i="1" s="1"/>
  <c r="AI80" i="1"/>
  <c r="AI27" i="1" s="1"/>
  <c r="AH80" i="1"/>
  <c r="AH27" i="1" s="1"/>
  <c r="AG80" i="1"/>
  <c r="AG27" i="1" s="1"/>
  <c r="AF80" i="1"/>
  <c r="AF27" i="1" s="1"/>
  <c r="AE80" i="1"/>
  <c r="AE27" i="1" s="1"/>
  <c r="AD80" i="1"/>
  <c r="AD27" i="1" s="1"/>
  <c r="AC80" i="1"/>
  <c r="AC27" i="1" s="1"/>
  <c r="AB80" i="1"/>
  <c r="AB27" i="1" s="1"/>
  <c r="AA80" i="1"/>
  <c r="AA27" i="1" s="1"/>
  <c r="Z80" i="1"/>
  <c r="Z27" i="1" s="1"/>
  <c r="Y80" i="1"/>
  <c r="Y27" i="1" s="1"/>
  <c r="X80" i="1"/>
  <c r="X27" i="1" s="1"/>
  <c r="W80" i="1"/>
  <c r="W27" i="1" s="1"/>
  <c r="V80" i="1"/>
  <c r="V27" i="1" s="1"/>
  <c r="U80" i="1"/>
  <c r="U27" i="1" s="1"/>
  <c r="T80" i="1"/>
  <c r="T27" i="1" s="1"/>
  <c r="S80" i="1"/>
  <c r="S27" i="1" s="1"/>
  <c r="R80" i="1"/>
  <c r="R27" i="1" s="1"/>
  <c r="Q80" i="1"/>
  <c r="Q27" i="1" s="1"/>
  <c r="P80" i="1"/>
  <c r="P27" i="1" s="1"/>
  <c r="O80" i="1"/>
  <c r="O27" i="1" s="1"/>
  <c r="N80" i="1"/>
  <c r="N27" i="1" s="1"/>
  <c r="M80" i="1"/>
  <c r="M27" i="1" s="1"/>
  <c r="L80" i="1"/>
  <c r="L27" i="1" s="1"/>
  <c r="K80" i="1"/>
  <c r="K27" i="1" s="1"/>
  <c r="J80" i="1"/>
  <c r="J27" i="1" s="1"/>
  <c r="I80" i="1"/>
  <c r="I27" i="1" s="1"/>
  <c r="H80" i="1"/>
  <c r="H27" i="1" s="1"/>
  <c r="G80" i="1"/>
  <c r="G27" i="1" s="1"/>
  <c r="F80" i="1"/>
  <c r="F27" i="1" s="1"/>
  <c r="E80" i="1"/>
  <c r="E27" i="1" s="1"/>
  <c r="D80" i="1"/>
  <c r="DK62" i="1"/>
  <c r="DJ62" i="1"/>
  <c r="DI62" i="1"/>
  <c r="DH62" i="1"/>
  <c r="DG62" i="1"/>
  <c r="DF62" i="1"/>
  <c r="DE62" i="1"/>
  <c r="DD62" i="1"/>
  <c r="DC62" i="1"/>
  <c r="DB62" i="1"/>
  <c r="DA62" i="1"/>
  <c r="CZ62" i="1"/>
  <c r="CY62" i="1"/>
  <c r="CX62" i="1"/>
  <c r="CW62" i="1"/>
  <c r="CV62" i="1"/>
  <c r="CU62" i="1"/>
  <c r="CT62" i="1"/>
  <c r="CS62" i="1"/>
  <c r="CR62" i="1"/>
  <c r="CQ62" i="1"/>
  <c r="CP62" i="1"/>
  <c r="CO62" i="1"/>
  <c r="CN62" i="1"/>
  <c r="CM62" i="1"/>
  <c r="CL62" i="1"/>
  <c r="CK62" i="1"/>
  <c r="CJ62" i="1"/>
  <c r="CI62" i="1"/>
  <c r="CH62" i="1"/>
  <c r="CG62" i="1"/>
  <c r="CF62" i="1"/>
  <c r="CE62" i="1"/>
  <c r="CD62" i="1"/>
  <c r="CC62" i="1"/>
  <c r="CB62" i="1"/>
  <c r="CA62" i="1"/>
  <c r="BZ62" i="1"/>
  <c r="BY62" i="1"/>
  <c r="BX62" i="1"/>
  <c r="BW62" i="1"/>
  <c r="BV62" i="1"/>
  <c r="BU62" i="1"/>
  <c r="BT62" i="1"/>
  <c r="BS62" i="1"/>
  <c r="BR62" i="1"/>
  <c r="BQ62" i="1"/>
  <c r="BP62" i="1"/>
  <c r="BO62" i="1"/>
  <c r="BN62" i="1"/>
  <c r="BM62" i="1"/>
  <c r="BL62" i="1"/>
  <c r="BK62" i="1"/>
  <c r="BJ62" i="1"/>
  <c r="BI62" i="1"/>
  <c r="BH62" i="1"/>
  <c r="BG62" i="1"/>
  <c r="BF62" i="1"/>
  <c r="BE62" i="1"/>
  <c r="BD62" i="1"/>
  <c r="BC62" i="1"/>
  <c r="BB62" i="1"/>
  <c r="BA62" i="1"/>
  <c r="AZ62" i="1"/>
  <c r="AY62" i="1"/>
  <c r="AX62" i="1"/>
  <c r="AW62" i="1"/>
  <c r="AV62" i="1"/>
  <c r="AU62" i="1"/>
  <c r="AT62" i="1"/>
  <c r="AS62" i="1"/>
  <c r="AR62" i="1"/>
  <c r="AQ62" i="1"/>
  <c r="AP62" i="1"/>
  <c r="AO62" i="1"/>
  <c r="AN62" i="1"/>
  <c r="AM62" i="1"/>
  <c r="AL62" i="1"/>
  <c r="AK62" i="1"/>
  <c r="AJ62" i="1"/>
  <c r="AI62" i="1"/>
  <c r="AH62" i="1"/>
  <c r="AG62" i="1"/>
  <c r="AF62" i="1"/>
  <c r="AE62" i="1"/>
  <c r="AD62" i="1"/>
  <c r="AC62" i="1"/>
  <c r="AB62" i="1"/>
  <c r="AA62" i="1"/>
  <c r="Z62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DK56" i="1"/>
  <c r="DJ56" i="1"/>
  <c r="DI56" i="1"/>
  <c r="DH56" i="1"/>
  <c r="DG56" i="1"/>
  <c r="DF56" i="1"/>
  <c r="DE56" i="1"/>
  <c r="DD56" i="1"/>
  <c r="DC56" i="1"/>
  <c r="DB56" i="1"/>
  <c r="DA56" i="1"/>
  <c r="CZ56" i="1"/>
  <c r="CY56" i="1"/>
  <c r="CX56" i="1"/>
  <c r="CW56" i="1"/>
  <c r="CV56" i="1"/>
  <c r="CU56" i="1"/>
  <c r="CT56" i="1"/>
  <c r="CS56" i="1"/>
  <c r="CR56" i="1"/>
  <c r="CQ56" i="1"/>
  <c r="CP56" i="1"/>
  <c r="CO56" i="1"/>
  <c r="CN56" i="1"/>
  <c r="CM56" i="1"/>
  <c r="CL56" i="1"/>
  <c r="CK56" i="1"/>
  <c r="CJ56" i="1"/>
  <c r="CI56" i="1"/>
  <c r="CH56" i="1"/>
  <c r="CG56" i="1"/>
  <c r="CF56" i="1"/>
  <c r="CE56" i="1"/>
  <c r="CD56" i="1"/>
  <c r="CC56" i="1"/>
  <c r="CB56" i="1"/>
  <c r="CA56" i="1"/>
  <c r="BZ56" i="1"/>
  <c r="BY56" i="1"/>
  <c r="BX56" i="1"/>
  <c r="BW56" i="1"/>
  <c r="BV56" i="1"/>
  <c r="BU56" i="1"/>
  <c r="BT56" i="1"/>
  <c r="BS56" i="1"/>
  <c r="BR56" i="1"/>
  <c r="BQ56" i="1"/>
  <c r="BP56" i="1"/>
  <c r="BO56" i="1"/>
  <c r="BN56" i="1"/>
  <c r="BM56" i="1"/>
  <c r="BL56" i="1"/>
  <c r="BK56" i="1"/>
  <c r="BJ56" i="1"/>
  <c r="BI56" i="1"/>
  <c r="BH56" i="1"/>
  <c r="BG56" i="1"/>
  <c r="BF56" i="1"/>
  <c r="BE56" i="1"/>
  <c r="BD56" i="1"/>
  <c r="BC56" i="1"/>
  <c r="BB56" i="1"/>
  <c r="BA56" i="1"/>
  <c r="AZ56" i="1"/>
  <c r="AY56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DK53" i="1"/>
  <c r="DK52" i="1" s="1"/>
  <c r="DJ53" i="1"/>
  <c r="DJ52" i="1" s="1"/>
  <c r="DI53" i="1"/>
  <c r="DI52" i="1" s="1"/>
  <c r="DH53" i="1"/>
  <c r="DH52" i="1" s="1"/>
  <c r="DG53" i="1"/>
  <c r="DG52" i="1" s="1"/>
  <c r="DF53" i="1"/>
  <c r="DF52" i="1" s="1"/>
  <c r="DE53" i="1"/>
  <c r="DE52" i="1" s="1"/>
  <c r="DD53" i="1"/>
  <c r="DD52" i="1" s="1"/>
  <c r="DC53" i="1"/>
  <c r="DC52" i="1" s="1"/>
  <c r="DB53" i="1"/>
  <c r="DB52" i="1" s="1"/>
  <c r="DA53" i="1"/>
  <c r="DA52" i="1" s="1"/>
  <c r="CZ53" i="1"/>
  <c r="CZ52" i="1" s="1"/>
  <c r="CY53" i="1"/>
  <c r="CY52" i="1" s="1"/>
  <c r="CX53" i="1"/>
  <c r="CX52" i="1" s="1"/>
  <c r="CW53" i="1"/>
  <c r="CW52" i="1" s="1"/>
  <c r="CV53" i="1"/>
  <c r="CV52" i="1" s="1"/>
  <c r="CU53" i="1"/>
  <c r="CU52" i="1" s="1"/>
  <c r="CT53" i="1"/>
  <c r="CT52" i="1" s="1"/>
  <c r="CS53" i="1"/>
  <c r="CS52" i="1" s="1"/>
  <c r="CR53" i="1"/>
  <c r="CR52" i="1" s="1"/>
  <c r="CQ53" i="1"/>
  <c r="CQ52" i="1" s="1"/>
  <c r="CP53" i="1"/>
  <c r="CP52" i="1" s="1"/>
  <c r="CO53" i="1"/>
  <c r="CO52" i="1" s="1"/>
  <c r="CN53" i="1"/>
  <c r="CN52" i="1" s="1"/>
  <c r="CM53" i="1"/>
  <c r="CM52" i="1" s="1"/>
  <c r="CL53" i="1"/>
  <c r="CL52" i="1" s="1"/>
  <c r="CK53" i="1"/>
  <c r="CK52" i="1" s="1"/>
  <c r="CJ53" i="1"/>
  <c r="CJ52" i="1" s="1"/>
  <c r="CI53" i="1"/>
  <c r="CI52" i="1" s="1"/>
  <c r="CH53" i="1"/>
  <c r="CH52" i="1" s="1"/>
  <c r="CG53" i="1"/>
  <c r="CG52" i="1" s="1"/>
  <c r="CF53" i="1"/>
  <c r="CF52" i="1" s="1"/>
  <c r="CE53" i="1"/>
  <c r="CE52" i="1" s="1"/>
  <c r="CD53" i="1"/>
  <c r="CD52" i="1" s="1"/>
  <c r="CC53" i="1"/>
  <c r="CC52" i="1" s="1"/>
  <c r="CB53" i="1"/>
  <c r="CB52" i="1" s="1"/>
  <c r="CA53" i="1"/>
  <c r="CA52" i="1" s="1"/>
  <c r="BZ53" i="1"/>
  <c r="BZ52" i="1" s="1"/>
  <c r="BY53" i="1"/>
  <c r="BY52" i="1" s="1"/>
  <c r="BX53" i="1"/>
  <c r="BX52" i="1" s="1"/>
  <c r="BW53" i="1"/>
  <c r="BW52" i="1" s="1"/>
  <c r="BV53" i="1"/>
  <c r="BV52" i="1" s="1"/>
  <c r="BU53" i="1"/>
  <c r="BU52" i="1" s="1"/>
  <c r="BT53" i="1"/>
  <c r="BT52" i="1" s="1"/>
  <c r="BS53" i="1"/>
  <c r="BS52" i="1" s="1"/>
  <c r="BR53" i="1"/>
  <c r="BR52" i="1" s="1"/>
  <c r="BQ53" i="1"/>
  <c r="BQ52" i="1" s="1"/>
  <c r="BP53" i="1"/>
  <c r="BP52" i="1" s="1"/>
  <c r="BO53" i="1"/>
  <c r="BO52" i="1" s="1"/>
  <c r="BN53" i="1"/>
  <c r="BN52" i="1" s="1"/>
  <c r="BM53" i="1"/>
  <c r="BM52" i="1" s="1"/>
  <c r="BL53" i="1"/>
  <c r="BL52" i="1" s="1"/>
  <c r="BK53" i="1"/>
  <c r="BK52" i="1" s="1"/>
  <c r="BJ53" i="1"/>
  <c r="BJ52" i="1" s="1"/>
  <c r="BI53" i="1"/>
  <c r="BI52" i="1" s="1"/>
  <c r="BH53" i="1"/>
  <c r="BH52" i="1" s="1"/>
  <c r="BG53" i="1"/>
  <c r="BG52" i="1" s="1"/>
  <c r="BF53" i="1"/>
  <c r="BF52" i="1" s="1"/>
  <c r="BE53" i="1"/>
  <c r="BE52" i="1" s="1"/>
  <c r="BD53" i="1"/>
  <c r="BD52" i="1" s="1"/>
  <c r="BC53" i="1"/>
  <c r="BC52" i="1" s="1"/>
  <c r="BB53" i="1"/>
  <c r="BB52" i="1" s="1"/>
  <c r="BA53" i="1"/>
  <c r="BA52" i="1" s="1"/>
  <c r="AZ53" i="1"/>
  <c r="AZ52" i="1" s="1"/>
  <c r="AY53" i="1"/>
  <c r="AY52" i="1" s="1"/>
  <c r="AX53" i="1"/>
  <c r="AX52" i="1" s="1"/>
  <c r="AW53" i="1"/>
  <c r="AW52" i="1" s="1"/>
  <c r="AV53" i="1"/>
  <c r="AV52" i="1" s="1"/>
  <c r="AU53" i="1"/>
  <c r="AU52" i="1" s="1"/>
  <c r="AT53" i="1"/>
  <c r="AT52" i="1" s="1"/>
  <c r="AS53" i="1"/>
  <c r="AS52" i="1" s="1"/>
  <c r="AR53" i="1"/>
  <c r="AR52" i="1" s="1"/>
  <c r="AQ53" i="1"/>
  <c r="AQ52" i="1" s="1"/>
  <c r="AP53" i="1"/>
  <c r="AP52" i="1" s="1"/>
  <c r="AO53" i="1"/>
  <c r="AO52" i="1" s="1"/>
  <c r="AN53" i="1"/>
  <c r="AN52" i="1" s="1"/>
  <c r="AM53" i="1"/>
  <c r="AM52" i="1" s="1"/>
  <c r="AL53" i="1"/>
  <c r="AL52" i="1" s="1"/>
  <c r="AK53" i="1"/>
  <c r="AK52" i="1" s="1"/>
  <c r="AJ53" i="1"/>
  <c r="AJ52" i="1" s="1"/>
  <c r="AI53" i="1"/>
  <c r="AI52" i="1" s="1"/>
  <c r="AH53" i="1"/>
  <c r="AH52" i="1" s="1"/>
  <c r="AG53" i="1"/>
  <c r="AG52" i="1" s="1"/>
  <c r="AF53" i="1"/>
  <c r="AF52" i="1" s="1"/>
  <c r="AE53" i="1"/>
  <c r="AE52" i="1" s="1"/>
  <c r="AD53" i="1"/>
  <c r="AD52" i="1" s="1"/>
  <c r="AC53" i="1"/>
  <c r="AC52" i="1" s="1"/>
  <c r="AB53" i="1"/>
  <c r="AB52" i="1" s="1"/>
  <c r="AA53" i="1"/>
  <c r="AA52" i="1" s="1"/>
  <c r="Z53" i="1"/>
  <c r="Z52" i="1" s="1"/>
  <c r="Y53" i="1"/>
  <c r="Y52" i="1" s="1"/>
  <c r="X53" i="1"/>
  <c r="X52" i="1" s="1"/>
  <c r="W53" i="1"/>
  <c r="W52" i="1" s="1"/>
  <c r="V53" i="1"/>
  <c r="V52" i="1" s="1"/>
  <c r="U53" i="1"/>
  <c r="U52" i="1" s="1"/>
  <c r="T53" i="1"/>
  <c r="T52" i="1" s="1"/>
  <c r="S53" i="1"/>
  <c r="S52" i="1" s="1"/>
  <c r="R53" i="1"/>
  <c r="R52" i="1" s="1"/>
  <c r="Q53" i="1"/>
  <c r="Q52" i="1" s="1"/>
  <c r="P53" i="1"/>
  <c r="P52" i="1" s="1"/>
  <c r="O53" i="1"/>
  <c r="O52" i="1" s="1"/>
  <c r="N53" i="1"/>
  <c r="N52" i="1" s="1"/>
  <c r="M53" i="1"/>
  <c r="M52" i="1" s="1"/>
  <c r="L53" i="1"/>
  <c r="L52" i="1" s="1"/>
  <c r="K53" i="1"/>
  <c r="K52" i="1" s="1"/>
  <c r="J53" i="1"/>
  <c r="J52" i="1" s="1"/>
  <c r="I53" i="1"/>
  <c r="I52" i="1" s="1"/>
  <c r="H53" i="1"/>
  <c r="H52" i="1" s="1"/>
  <c r="G53" i="1"/>
  <c r="G52" i="1" s="1"/>
  <c r="F53" i="1"/>
  <c r="F52" i="1" s="1"/>
  <c r="E53" i="1"/>
  <c r="E52" i="1" s="1"/>
  <c r="D52" i="1"/>
  <c r="AO51" i="1" l="1"/>
  <c r="AO23" i="1" s="1"/>
  <c r="Q51" i="1"/>
  <c r="Q23" i="1" s="1"/>
  <c r="AC51" i="1"/>
  <c r="AC23" i="1" s="1"/>
  <c r="T51" i="1"/>
  <c r="BP51" i="1"/>
  <c r="H51" i="1"/>
  <c r="H23" i="1" s="1"/>
  <c r="H21" i="1" s="1"/>
  <c r="AF51" i="1"/>
  <c r="AF23" i="1" s="1"/>
  <c r="AF21" i="1" s="1"/>
  <c r="BD51" i="1"/>
  <c r="BD28" i="1" s="1"/>
  <c r="BE51" i="1"/>
  <c r="BE23" i="1" s="1"/>
  <c r="BE21" i="1" s="1"/>
  <c r="BQ51" i="1"/>
  <c r="BQ28" i="1" s="1"/>
  <c r="CC51" i="1"/>
  <c r="CC23" i="1" s="1"/>
  <c r="CC21" i="1" s="1"/>
  <c r="AG51" i="1"/>
  <c r="AG23" i="1" s="1"/>
  <c r="AG21" i="1" s="1"/>
  <c r="I51" i="1"/>
  <c r="I28" i="1" s="1"/>
  <c r="U51" i="1"/>
  <c r="U23" i="1" s="1"/>
  <c r="U21" i="1" s="1"/>
  <c r="W51" i="1"/>
  <c r="W28" i="1" s="1"/>
  <c r="BG51" i="1"/>
  <c r="BG28" i="1" s="1"/>
  <c r="BS51" i="1"/>
  <c r="BS28" i="1" s="1"/>
  <c r="K51" i="1"/>
  <c r="K23" i="1" s="1"/>
  <c r="K21" i="1" s="1"/>
  <c r="BM51" i="1"/>
  <c r="BM23" i="1" s="1"/>
  <c r="BY51" i="1"/>
  <c r="BY23" i="1" s="1"/>
  <c r="CK51" i="1"/>
  <c r="CK23" i="1" s="1"/>
  <c r="J51" i="1"/>
  <c r="J28" i="1" s="1"/>
  <c r="V51" i="1"/>
  <c r="V23" i="1" s="1"/>
  <c r="V21" i="1" s="1"/>
  <c r="BF51" i="1"/>
  <c r="BF28" i="1" s="1"/>
  <c r="BR51" i="1"/>
  <c r="BR23" i="1" s="1"/>
  <c r="BR21" i="1" s="1"/>
  <c r="AQ51" i="1"/>
  <c r="AQ23" i="1" s="1"/>
  <c r="AQ21" i="1" s="1"/>
  <c r="AA51" i="1"/>
  <c r="AA23" i="1" s="1"/>
  <c r="AM51" i="1"/>
  <c r="AM23" i="1" s="1"/>
  <c r="BW51" i="1"/>
  <c r="BW23" i="1" s="1"/>
  <c r="CI51" i="1"/>
  <c r="CI23" i="1" s="1"/>
  <c r="CB51" i="1"/>
  <c r="CB28" i="1" s="1"/>
  <c r="F51" i="1"/>
  <c r="F23" i="1" s="1"/>
  <c r="R51" i="1"/>
  <c r="R23" i="1" s="1"/>
  <c r="AD51" i="1"/>
  <c r="AD23" i="1" s="1"/>
  <c r="AP51" i="1"/>
  <c r="AP23" i="1" s="1"/>
  <c r="BB51" i="1"/>
  <c r="BB23" i="1" s="1"/>
  <c r="BN51" i="1"/>
  <c r="BN23" i="1" s="1"/>
  <c r="BZ51" i="1"/>
  <c r="BZ23" i="1" s="1"/>
  <c r="CL51" i="1"/>
  <c r="CL23" i="1" s="1"/>
  <c r="M51" i="1"/>
  <c r="M23" i="1" s="1"/>
  <c r="M21" i="1" s="1"/>
  <c r="AK51" i="1"/>
  <c r="AK28" i="1" s="1"/>
  <c r="BI51" i="1"/>
  <c r="BI23" i="1" s="1"/>
  <c r="BI21" i="1" s="1"/>
  <c r="CG51" i="1"/>
  <c r="CG28" i="1" s="1"/>
  <c r="G51" i="1"/>
  <c r="G23" i="1" s="1"/>
  <c r="G21" i="1" s="1"/>
  <c r="S51" i="1"/>
  <c r="S23" i="1" s="1"/>
  <c r="S21" i="1" s="1"/>
  <c r="AE51" i="1"/>
  <c r="AE23" i="1" s="1"/>
  <c r="AE21" i="1" s="1"/>
  <c r="BC51" i="1"/>
  <c r="BC28" i="1" s="1"/>
  <c r="BO51" i="1"/>
  <c r="BO23" i="1" s="1"/>
  <c r="BO21" i="1" s="1"/>
  <c r="CA51" i="1"/>
  <c r="CA28" i="1" s="1"/>
  <c r="CM51" i="1"/>
  <c r="CM23" i="1" s="1"/>
  <c r="CM21" i="1" s="1"/>
  <c r="Z51" i="1"/>
  <c r="Z23" i="1" s="1"/>
  <c r="AL51" i="1"/>
  <c r="AL23" i="1" s="1"/>
  <c r="BV51" i="1"/>
  <c r="BV23" i="1" s="1"/>
  <c r="CH51" i="1"/>
  <c r="CH23" i="1" s="1"/>
  <c r="P51" i="1"/>
  <c r="AB51" i="1"/>
  <c r="AN51" i="1"/>
  <c r="BL51" i="1"/>
  <c r="BX51" i="1"/>
  <c r="BX23" i="1" s="1"/>
  <c r="BX21" i="1" s="1"/>
  <c r="CJ51" i="1"/>
  <c r="L51" i="1"/>
  <c r="L28" i="1" s="1"/>
  <c r="AJ51" i="1"/>
  <c r="AJ28" i="1" s="1"/>
  <c r="BH51" i="1"/>
  <c r="BH28" i="1" s="1"/>
  <c r="CF51" i="1"/>
  <c r="CF23" i="1" s="1"/>
  <c r="CF21" i="1" s="1"/>
  <c r="N22" i="1"/>
  <c r="Z22" i="1"/>
  <c r="AL22" i="1"/>
  <c r="AX22" i="1"/>
  <c r="BJ22" i="1"/>
  <c r="BV22" i="1"/>
  <c r="CH22" i="1"/>
  <c r="CT22" i="1"/>
  <c r="DF22" i="1"/>
  <c r="BP23" i="1"/>
  <c r="BP21" i="1" s="1"/>
  <c r="BP28" i="1"/>
  <c r="O22" i="1"/>
  <c r="AA22" i="1"/>
  <c r="AM22" i="1"/>
  <c r="AY22" i="1"/>
  <c r="BK22" i="1"/>
  <c r="BW22" i="1"/>
  <c r="CI22" i="1"/>
  <c r="CI21" i="1" s="1"/>
  <c r="CU22" i="1"/>
  <c r="DG22" i="1"/>
  <c r="H28" i="1"/>
  <c r="T28" i="1"/>
  <c r="T23" i="1"/>
  <c r="T21" i="1" s="1"/>
  <c r="E22" i="1"/>
  <c r="Q22" i="1"/>
  <c r="AC22" i="1"/>
  <c r="AO22" i="1"/>
  <c r="BA22" i="1"/>
  <c r="BM22" i="1"/>
  <c r="BY22" i="1"/>
  <c r="CK22" i="1"/>
  <c r="CW22" i="1"/>
  <c r="DI22" i="1"/>
  <c r="F22" i="1"/>
  <c r="R22" i="1"/>
  <c r="AD22" i="1"/>
  <c r="AP22" i="1"/>
  <c r="BB22" i="1"/>
  <c r="BN22" i="1"/>
  <c r="BZ22" i="1"/>
  <c r="CL22" i="1"/>
  <c r="CX22" i="1"/>
  <c r="DJ22" i="1"/>
  <c r="BQ23" i="1" l="1"/>
  <c r="BQ21" i="1" s="1"/>
  <c r="BY21" i="1"/>
  <c r="AO21" i="1"/>
  <c r="BG23" i="1"/>
  <c r="BG21" i="1" s="1"/>
  <c r="AC21" i="1"/>
  <c r="Q21" i="1"/>
  <c r="BD23" i="1"/>
  <c r="BD21" i="1" s="1"/>
  <c r="AC28" i="1"/>
  <c r="Q28" i="1"/>
  <c r="BE28" i="1"/>
  <c r="AF28" i="1"/>
  <c r="BY28" i="1"/>
  <c r="I23" i="1"/>
  <c r="I21" i="1" s="1"/>
  <c r="AO28" i="1"/>
  <c r="CC28" i="1"/>
  <c r="U28" i="1"/>
  <c r="AG28" i="1"/>
  <c r="CL21" i="1"/>
  <c r="K28" i="1"/>
  <c r="BM21" i="1"/>
  <c r="BS23" i="1"/>
  <c r="BS21" i="1" s="1"/>
  <c r="BW28" i="1"/>
  <c r="BM28" i="1"/>
  <c r="W23" i="1"/>
  <c r="W21" i="1" s="1"/>
  <c r="AM21" i="1"/>
  <c r="BF23" i="1"/>
  <c r="BF21" i="1" s="1"/>
  <c r="J23" i="1"/>
  <c r="J21" i="1" s="1"/>
  <c r="V28" i="1"/>
  <c r="AP21" i="1"/>
  <c r="BR28" i="1"/>
  <c r="CK28" i="1"/>
  <c r="BB21" i="1"/>
  <c r="CK21" i="1"/>
  <c r="CG23" i="1"/>
  <c r="CG21" i="1" s="1"/>
  <c r="CI28" i="1"/>
  <c r="BW21" i="1"/>
  <c r="AQ28" i="1"/>
  <c r="BB28" i="1"/>
  <c r="F21" i="1"/>
  <c r="R28" i="1"/>
  <c r="F28" i="1"/>
  <c r="AM28" i="1"/>
  <c r="CL28" i="1"/>
  <c r="BN21" i="1"/>
  <c r="AD21" i="1"/>
  <c r="BZ28" i="1"/>
  <c r="BN28" i="1"/>
  <c r="L23" i="1"/>
  <c r="L21" i="1" s="1"/>
  <c r="AP28" i="1"/>
  <c r="AA28" i="1"/>
  <c r="AA21" i="1"/>
  <c r="CA23" i="1"/>
  <c r="CA21" i="1" s="1"/>
  <c r="CB23" i="1"/>
  <c r="CB21" i="1" s="1"/>
  <c r="G28" i="1"/>
  <c r="BX28" i="1"/>
  <c r="BV21" i="1"/>
  <c r="CF28" i="1"/>
  <c r="BV28" i="1"/>
  <c r="Z21" i="1"/>
  <c r="AD28" i="1"/>
  <c r="R21" i="1"/>
  <c r="AJ23" i="1"/>
  <c r="AJ21" i="1" s="1"/>
  <c r="BI28" i="1"/>
  <c r="BO28" i="1"/>
  <c r="AK23" i="1"/>
  <c r="AK21" i="1" s="1"/>
  <c r="BC23" i="1"/>
  <c r="BC21" i="1" s="1"/>
  <c r="M28" i="1"/>
  <c r="S28" i="1"/>
  <c r="BZ21" i="1"/>
  <c r="Z28" i="1"/>
  <c r="AL21" i="1"/>
  <c r="AE28" i="1"/>
  <c r="AL28" i="1"/>
  <c r="CJ28" i="1"/>
  <c r="CJ23" i="1"/>
  <c r="CJ21" i="1" s="1"/>
  <c r="CH21" i="1"/>
  <c r="CM28" i="1"/>
  <c r="P23" i="1"/>
  <c r="P21" i="1" s="1"/>
  <c r="P28" i="1"/>
  <c r="CH28" i="1"/>
  <c r="BL28" i="1"/>
  <c r="BL23" i="1"/>
  <c r="BL21" i="1" s="1"/>
  <c r="BH23" i="1"/>
  <c r="BH21" i="1" s="1"/>
  <c r="AN28" i="1"/>
  <c r="AN23" i="1"/>
  <c r="AN21" i="1" s="1"/>
  <c r="AB28" i="1"/>
  <c r="AB23" i="1"/>
  <c r="AB21" i="1" s="1"/>
  <c r="DI61" i="1"/>
  <c r="DI51" i="1" s="1"/>
  <c r="DH61" i="1"/>
  <c r="DH51" i="1" s="1"/>
  <c r="DI23" i="1" l="1"/>
  <c r="DH23" i="1"/>
  <c r="DL58" i="1"/>
  <c r="D26" i="1" l="1"/>
  <c r="D25" i="1"/>
  <c r="D30" i="1"/>
  <c r="D29" i="1" s="1"/>
  <c r="DK71" i="1"/>
  <c r="DJ71" i="1"/>
  <c r="DI71" i="1"/>
  <c r="DH71" i="1"/>
  <c r="DG71" i="1"/>
  <c r="DF71" i="1"/>
  <c r="DE71" i="1"/>
  <c r="DD71" i="1"/>
  <c r="DC71" i="1"/>
  <c r="DB71" i="1"/>
  <c r="DA71" i="1"/>
  <c r="CZ71" i="1"/>
  <c r="CY71" i="1"/>
  <c r="CX71" i="1"/>
  <c r="CW71" i="1"/>
  <c r="CV71" i="1"/>
  <c r="CU71" i="1"/>
  <c r="CT71" i="1"/>
  <c r="CS71" i="1"/>
  <c r="CR71" i="1"/>
  <c r="CQ71" i="1"/>
  <c r="CP71" i="1"/>
  <c r="CO71" i="1"/>
  <c r="CN71" i="1"/>
  <c r="CE71" i="1"/>
  <c r="CD71" i="1"/>
  <c r="BU71" i="1"/>
  <c r="BT71" i="1"/>
  <c r="BK71" i="1"/>
  <c r="BJ71" i="1"/>
  <c r="BA71" i="1"/>
  <c r="AZ71" i="1"/>
  <c r="AY71" i="1"/>
  <c r="AX71" i="1"/>
  <c r="AW71" i="1"/>
  <c r="AV71" i="1"/>
  <c r="AU71" i="1"/>
  <c r="AT71" i="1"/>
  <c r="AS71" i="1"/>
  <c r="AR71" i="1"/>
  <c r="AI71" i="1"/>
  <c r="AH71" i="1"/>
  <c r="Y71" i="1"/>
  <c r="X71" i="1"/>
  <c r="O71" i="1"/>
  <c r="N71" i="1"/>
  <c r="E71" i="1"/>
  <c r="D71" i="1"/>
  <c r="DK74" i="1"/>
  <c r="DK24" i="1" s="1"/>
  <c r="DJ74" i="1"/>
  <c r="DJ24" i="1" s="1"/>
  <c r="DI74" i="1"/>
  <c r="DH74" i="1"/>
  <c r="DG74" i="1"/>
  <c r="DG24" i="1" s="1"/>
  <c r="DF74" i="1"/>
  <c r="DF24" i="1" s="1"/>
  <c r="DE74" i="1"/>
  <c r="DE24" i="1" s="1"/>
  <c r="DD74" i="1"/>
  <c r="DD24" i="1" s="1"/>
  <c r="DC74" i="1"/>
  <c r="DC24" i="1" s="1"/>
  <c r="DB74" i="1"/>
  <c r="DB24" i="1" s="1"/>
  <c r="DA74" i="1"/>
  <c r="DA24" i="1" s="1"/>
  <c r="CZ74" i="1"/>
  <c r="CZ24" i="1" s="1"/>
  <c r="CY74" i="1"/>
  <c r="CY24" i="1" s="1"/>
  <c r="CX74" i="1"/>
  <c r="CX24" i="1" s="1"/>
  <c r="CW74" i="1"/>
  <c r="CW24" i="1" s="1"/>
  <c r="CV74" i="1"/>
  <c r="CV24" i="1" s="1"/>
  <c r="CU74" i="1"/>
  <c r="CU24" i="1" s="1"/>
  <c r="CT74" i="1"/>
  <c r="CT24" i="1" s="1"/>
  <c r="CS74" i="1"/>
  <c r="CS24" i="1" s="1"/>
  <c r="CR74" i="1"/>
  <c r="CR24" i="1" s="1"/>
  <c r="CQ74" i="1"/>
  <c r="CQ24" i="1" s="1"/>
  <c r="CP74" i="1"/>
  <c r="CP24" i="1" s="1"/>
  <c r="CO74" i="1"/>
  <c r="CO24" i="1" s="1"/>
  <c r="CN74" i="1"/>
  <c r="CN24" i="1" s="1"/>
  <c r="CE74" i="1"/>
  <c r="CE24" i="1" s="1"/>
  <c r="CD74" i="1"/>
  <c r="CD24" i="1" s="1"/>
  <c r="BU74" i="1"/>
  <c r="BU24" i="1" s="1"/>
  <c r="BT74" i="1"/>
  <c r="BT24" i="1" s="1"/>
  <c r="BK74" i="1"/>
  <c r="BK24" i="1" s="1"/>
  <c r="BJ74" i="1"/>
  <c r="BJ24" i="1" s="1"/>
  <c r="BA74" i="1"/>
  <c r="BA24" i="1" s="1"/>
  <c r="AZ74" i="1"/>
  <c r="AZ24" i="1" s="1"/>
  <c r="AY74" i="1"/>
  <c r="AY24" i="1" s="1"/>
  <c r="AX74" i="1"/>
  <c r="AX24" i="1" s="1"/>
  <c r="AW74" i="1"/>
  <c r="AW24" i="1" s="1"/>
  <c r="AV74" i="1"/>
  <c r="AV24" i="1" s="1"/>
  <c r="AU74" i="1"/>
  <c r="AU24" i="1" s="1"/>
  <c r="AT74" i="1"/>
  <c r="AT24" i="1" s="1"/>
  <c r="AS74" i="1"/>
  <c r="AS24" i="1" s="1"/>
  <c r="AR74" i="1"/>
  <c r="AR24" i="1" s="1"/>
  <c r="AI74" i="1"/>
  <c r="AI24" i="1" s="1"/>
  <c r="AH74" i="1"/>
  <c r="AH24" i="1" s="1"/>
  <c r="Y74" i="1"/>
  <c r="Y24" i="1" s="1"/>
  <c r="X74" i="1"/>
  <c r="X24" i="1" s="1"/>
  <c r="O74" i="1"/>
  <c r="O24" i="1" s="1"/>
  <c r="N74" i="1"/>
  <c r="N24" i="1" s="1"/>
  <c r="E74" i="1"/>
  <c r="E24" i="1" s="1"/>
  <c r="D74" i="1"/>
  <c r="D24" i="1" s="1"/>
  <c r="DH24" i="1" l="1"/>
  <c r="DH21" i="1" s="1"/>
  <c r="DH28" i="1"/>
  <c r="DI24" i="1"/>
  <c r="DI21" i="1" s="1"/>
  <c r="DI28" i="1"/>
  <c r="D61" i="1"/>
  <c r="D51" i="1" s="1"/>
  <c r="D23" i="1" s="1"/>
  <c r="N61" i="1"/>
  <c r="N51" i="1" s="1"/>
  <c r="X61" i="1"/>
  <c r="X51" i="1" s="1"/>
  <c r="AH61" i="1"/>
  <c r="AH51" i="1" s="1"/>
  <c r="AR61" i="1"/>
  <c r="AR51" i="1" s="1"/>
  <c r="AT61" i="1"/>
  <c r="AT51" i="1" s="1"/>
  <c r="AV61" i="1"/>
  <c r="AV51" i="1" s="1"/>
  <c r="AX61" i="1"/>
  <c r="AX51" i="1" s="1"/>
  <c r="AZ61" i="1"/>
  <c r="AZ51" i="1" s="1"/>
  <c r="BJ61" i="1"/>
  <c r="BJ51" i="1" s="1"/>
  <c r="BT61" i="1"/>
  <c r="BT51" i="1" s="1"/>
  <c r="CD61" i="1"/>
  <c r="CD51" i="1" s="1"/>
  <c r="CN61" i="1"/>
  <c r="CN51" i="1" s="1"/>
  <c r="CP61" i="1"/>
  <c r="CP51" i="1" s="1"/>
  <c r="CR61" i="1"/>
  <c r="CR51" i="1" s="1"/>
  <c r="CT61" i="1"/>
  <c r="CT51" i="1" s="1"/>
  <c r="CV61" i="1"/>
  <c r="CV51" i="1" s="1"/>
  <c r="CX61" i="1"/>
  <c r="CX51" i="1" s="1"/>
  <c r="CZ61" i="1"/>
  <c r="CZ51" i="1" s="1"/>
  <c r="DB61" i="1"/>
  <c r="DB51" i="1" s="1"/>
  <c r="DD61" i="1"/>
  <c r="DD51" i="1" s="1"/>
  <c r="DF61" i="1"/>
  <c r="DF51" i="1" s="1"/>
  <c r="DJ61" i="1"/>
  <c r="DJ51" i="1" s="1"/>
  <c r="D22" i="1"/>
  <c r="E61" i="1"/>
  <c r="E51" i="1" s="1"/>
  <c r="O61" i="1"/>
  <c r="O51" i="1" s="1"/>
  <c r="Y61" i="1"/>
  <c r="Y51" i="1" s="1"/>
  <c r="AI61" i="1"/>
  <c r="AI51" i="1" s="1"/>
  <c r="AS61" i="1"/>
  <c r="AS51" i="1" s="1"/>
  <c r="AU61" i="1"/>
  <c r="AU51" i="1" s="1"/>
  <c r="AW61" i="1"/>
  <c r="AW51" i="1" s="1"/>
  <c r="AY61" i="1"/>
  <c r="AY51" i="1" s="1"/>
  <c r="BA61" i="1"/>
  <c r="BA51" i="1" s="1"/>
  <c r="BK61" i="1"/>
  <c r="BK51" i="1" s="1"/>
  <c r="BU61" i="1"/>
  <c r="BU51" i="1" s="1"/>
  <c r="CE61" i="1"/>
  <c r="CE51" i="1" s="1"/>
  <c r="CO61" i="1"/>
  <c r="CO51" i="1" s="1"/>
  <c r="CQ61" i="1"/>
  <c r="CQ51" i="1" s="1"/>
  <c r="CS61" i="1"/>
  <c r="CS51" i="1" s="1"/>
  <c r="CU61" i="1"/>
  <c r="CU51" i="1" s="1"/>
  <c r="CW61" i="1"/>
  <c r="CW51" i="1" s="1"/>
  <c r="CY61" i="1"/>
  <c r="CY51" i="1" s="1"/>
  <c r="DA61" i="1"/>
  <c r="DA51" i="1" s="1"/>
  <c r="DC61" i="1"/>
  <c r="DC51" i="1" s="1"/>
  <c r="DE61" i="1"/>
  <c r="DE51" i="1" s="1"/>
  <c r="DG61" i="1"/>
  <c r="DG51" i="1" s="1"/>
  <c r="DK61" i="1"/>
  <c r="DK51" i="1" s="1"/>
  <c r="CV23" i="1" l="1"/>
  <c r="CV21" i="1" s="1"/>
  <c r="CV28" i="1"/>
  <c r="Y23" i="1"/>
  <c r="Y21" i="1" s="1"/>
  <c r="Y28" i="1"/>
  <c r="CE28" i="1"/>
  <c r="CE23" i="1"/>
  <c r="CE21" i="1" s="1"/>
  <c r="DC28" i="1"/>
  <c r="DC23" i="1"/>
  <c r="DC21" i="1" s="1"/>
  <c r="AY23" i="1"/>
  <c r="AY21" i="1" s="1"/>
  <c r="AY28" i="1"/>
  <c r="DB28" i="1"/>
  <c r="DB23" i="1"/>
  <c r="DB21" i="1" s="1"/>
  <c r="AX23" i="1"/>
  <c r="AX21" i="1" s="1"/>
  <c r="AX28" i="1"/>
  <c r="DA23" i="1"/>
  <c r="DA21" i="1" s="1"/>
  <c r="DA28" i="1"/>
  <c r="AW28" i="1"/>
  <c r="AW23" i="1"/>
  <c r="AW21" i="1" s="1"/>
  <c r="CZ28" i="1"/>
  <c r="CZ23" i="1"/>
  <c r="CZ21" i="1" s="1"/>
  <c r="AV28" i="1"/>
  <c r="AV23" i="1"/>
  <c r="AV21" i="1" s="1"/>
  <c r="CY23" i="1"/>
  <c r="CY21" i="1" s="1"/>
  <c r="CY28" i="1"/>
  <c r="AU28" i="1"/>
  <c r="AU23" i="1"/>
  <c r="AU21" i="1" s="1"/>
  <c r="CX23" i="1"/>
  <c r="CX21" i="1" s="1"/>
  <c r="CX28" i="1"/>
  <c r="AT23" i="1"/>
  <c r="AT21" i="1" s="1"/>
  <c r="AT28" i="1"/>
  <c r="AI28" i="1"/>
  <c r="AI23" i="1"/>
  <c r="AI21" i="1" s="1"/>
  <c r="CR28" i="1"/>
  <c r="CR23" i="1"/>
  <c r="CR21" i="1" s="1"/>
  <c r="X28" i="1"/>
  <c r="X23" i="1"/>
  <c r="X21" i="1" s="1"/>
  <c r="CU23" i="1"/>
  <c r="CU21" i="1" s="1"/>
  <c r="CU28" i="1"/>
  <c r="CP28" i="1"/>
  <c r="CP23" i="1"/>
  <c r="CP21" i="1" s="1"/>
  <c r="N23" i="1"/>
  <c r="N21" i="1" s="1"/>
  <c r="N28" i="1"/>
  <c r="AR23" i="1"/>
  <c r="AR21" i="1" s="1"/>
  <c r="AR28" i="1"/>
  <c r="CN23" i="1"/>
  <c r="CN21" i="1" s="1"/>
  <c r="CN28" i="1"/>
  <c r="AH28" i="1"/>
  <c r="AH23" i="1"/>
  <c r="AH21" i="1" s="1"/>
  <c r="CQ28" i="1"/>
  <c r="CQ23" i="1"/>
  <c r="CQ21" i="1" s="1"/>
  <c r="CD28" i="1"/>
  <c r="CD23" i="1"/>
  <c r="CD21" i="1" s="1"/>
  <c r="CW23" i="1"/>
  <c r="CW21" i="1" s="1"/>
  <c r="CW28" i="1"/>
  <c r="O23" i="1"/>
  <c r="O21" i="1" s="1"/>
  <c r="O28" i="1"/>
  <c r="DK28" i="1"/>
  <c r="DK23" i="1"/>
  <c r="DK21" i="1" s="1"/>
  <c r="BU23" i="1"/>
  <c r="BU21" i="1" s="1"/>
  <c r="BU28" i="1"/>
  <c r="DJ23" i="1"/>
  <c r="DJ21" i="1" s="1"/>
  <c r="DJ28" i="1"/>
  <c r="BT23" i="1"/>
  <c r="BT21" i="1" s="1"/>
  <c r="BT28" i="1"/>
  <c r="CT23" i="1"/>
  <c r="CT21" i="1" s="1"/>
  <c r="CT28" i="1"/>
  <c r="CO23" i="1"/>
  <c r="CO21" i="1" s="1"/>
  <c r="CO28" i="1"/>
  <c r="DG23" i="1"/>
  <c r="DG21" i="1" s="1"/>
  <c r="DG28" i="1"/>
  <c r="BK23" i="1"/>
  <c r="BK21" i="1" s="1"/>
  <c r="BK28" i="1"/>
  <c r="DF23" i="1"/>
  <c r="DF21" i="1" s="1"/>
  <c r="DF28" i="1"/>
  <c r="BJ23" i="1"/>
  <c r="BJ21" i="1" s="1"/>
  <c r="BJ28" i="1"/>
  <c r="AS23" i="1"/>
  <c r="AS21" i="1" s="1"/>
  <c r="AS28" i="1"/>
  <c r="CS28" i="1"/>
  <c r="CS23" i="1"/>
  <c r="CS21" i="1" s="1"/>
  <c r="E23" i="1"/>
  <c r="E21" i="1" s="1"/>
  <c r="E28" i="1"/>
  <c r="DE23" i="1"/>
  <c r="DE21" i="1" s="1"/>
  <c r="DE28" i="1"/>
  <c r="BA23" i="1"/>
  <c r="BA21" i="1" s="1"/>
  <c r="BA28" i="1"/>
  <c r="DD28" i="1"/>
  <c r="DD23" i="1"/>
  <c r="DD21" i="1" s="1"/>
  <c r="AZ28" i="1"/>
  <c r="AZ23" i="1"/>
  <c r="AZ21" i="1" s="1"/>
  <c r="D27" i="1"/>
  <c r="D21" i="1" s="1"/>
  <c r="D28" i="1"/>
</calcChain>
</file>

<file path=xl/sharedStrings.xml><?xml version="1.0" encoding="utf-8"?>
<sst xmlns="http://schemas.openxmlformats.org/spreadsheetml/2006/main" count="480" uniqueCount="304">
  <si>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</si>
  <si>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</si>
  <si>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</si>
  <si>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</si>
  <si>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</si>
  <si>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</si>
  <si>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</si>
  <si>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</si>
  <si>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</si>
  <si>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</si>
  <si>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4.1</t>
  </si>
  <si>
    <t>4.2</t>
  </si>
  <si>
    <t>4.3</t>
  </si>
  <si>
    <t>4.4</t>
  </si>
  <si>
    <t>4.5</t>
  </si>
  <si>
    <t>4.6</t>
  </si>
  <si>
    <t>4.7</t>
  </si>
  <si>
    <t>4.8</t>
  </si>
  <si>
    <t>5.1</t>
  </si>
  <si>
    <t>5.2</t>
  </si>
  <si>
    <t>5.3</t>
  </si>
  <si>
    <t>5.4</t>
  </si>
  <si>
    <t>5.5</t>
  </si>
  <si>
    <t>6.1</t>
  </si>
  <si>
    <t>6.2</t>
  </si>
  <si>
    <t>6.3</t>
  </si>
  <si>
    <t>7.1</t>
  </si>
  <si>
    <t>7.2</t>
  </si>
  <si>
    <t>8.1</t>
  </si>
  <si>
    <t>8.2</t>
  </si>
  <si>
    <t>8.3</t>
  </si>
  <si>
    <t>9.1</t>
  </si>
  <si>
    <t>9.2</t>
  </si>
  <si>
    <t>10.1</t>
  </si>
  <si>
    <t>ВСЕГО по инвестиционной программе, в том числе:</t>
  </si>
  <si>
    <t>Г</t>
  </si>
  <si>
    <t>1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</si>
  <si>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</si>
  <si>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</si>
  <si>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</si>
  <si>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</si>
  <si>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</si>
  <si>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</si>
  <si>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всего, в том числе:</t>
  </si>
  <si>
    <t>1.1</t>
  </si>
  <si>
    <t>Технологическое присоединение энергопринимающих устройств потребителей, всего, в том числе:</t>
  </si>
  <si>
    <t>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</si>
  <si>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</si>
  <si>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</si>
  <si>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</si>
  <si>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1.4</t>
  </si>
  <si>
    <t>Технологическое присоединение энергопринимающих устройств потребителей свыше 150 кВт, всего, в том числе:</t>
  </si>
  <si>
    <t>1.5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</si>
  <si>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</si>
  <si>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</si>
  <si>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1.6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</si>
  <si>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</si>
  <si>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</si>
  <si>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</si>
  <si>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</si>
  <si>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</si>
  <si>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</si>
  <si>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</si>
  <si>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</si>
  <si>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</si>
  <si>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</si>
  <si>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</si>
  <si>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</si>
  <si>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</si>
  <si>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</si>
  <si>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</si>
  <si>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</si>
  <si>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</si>
  <si>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</si>
  <si>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</si>
  <si>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</si>
  <si>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</si>
  <si>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</si>
  <si>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</si>
  <si>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</si>
  <si>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</si>
  <si>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</si>
  <si>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</si>
  <si>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</si>
  <si>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к приказу Минэнерго России</t>
  </si>
  <si>
    <t>Форма 1. Перечени инвестиционных проектов</t>
  </si>
  <si>
    <t>1.2.1.1</t>
  </si>
  <si>
    <t>1.2.1.2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</si>
  <si>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</si>
  <si>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</si>
  <si>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от «05» мая 2016 г. № 380</t>
  </si>
  <si>
    <t>Приложение  № 1</t>
  </si>
  <si>
    <t>0.1</t>
  </si>
  <si>
    <t>0.2</t>
  </si>
  <si>
    <t>0.3</t>
  </si>
  <si>
    <t>0.4</t>
  </si>
  <si>
    <t>0.5</t>
  </si>
  <si>
    <t>0.6</t>
  </si>
  <si>
    <t>1.1.1</t>
  </si>
  <si>
    <t>1.1.1.1</t>
  </si>
  <si>
    <t>1.1.1.2</t>
  </si>
  <si>
    <t>1.1.1.3</t>
  </si>
  <si>
    <t>1.1.2</t>
  </si>
  <si>
    <t>1.1.2.1</t>
  </si>
  <si>
    <t>1.1.2.2</t>
  </si>
  <si>
    <t>1.1.3</t>
  </si>
  <si>
    <t>1.1.4</t>
  </si>
  <si>
    <t>1.1.4.2</t>
  </si>
  <si>
    <t>1.2.1</t>
  </si>
  <si>
    <t>1.2.2</t>
  </si>
  <si>
    <t>1.2.2.1</t>
  </si>
  <si>
    <t>1.2.2.2</t>
  </si>
  <si>
    <t>1.2.3</t>
  </si>
  <si>
    <t>1.2.3.1</t>
  </si>
  <si>
    <t>1.2.3.2</t>
  </si>
  <si>
    <t>1.2.3.3</t>
  </si>
  <si>
    <t>1.2.3.4</t>
  </si>
  <si>
    <t>1.2.3.5</t>
  </si>
  <si>
    <t>1.2.3.6</t>
  </si>
  <si>
    <t>1.2.3.7</t>
  </si>
  <si>
    <t>1.2.3.8</t>
  </si>
  <si>
    <t>1.2.4</t>
  </si>
  <si>
    <t>1.2.4.1</t>
  </si>
  <si>
    <t>1.2.4.2</t>
  </si>
  <si>
    <t>1.3.1</t>
  </si>
  <si>
    <t>1.3.2</t>
  </si>
  <si>
    <t>4.9</t>
  </si>
  <si>
    <t>4.10</t>
  </si>
  <si>
    <t>4.11</t>
  </si>
  <si>
    <t>4.12</t>
  </si>
  <si>
    <t>4.13</t>
  </si>
  <si>
    <t>4.14</t>
  </si>
  <si>
    <t>4.15</t>
  </si>
  <si>
    <t>4.16</t>
  </si>
  <si>
    <t>5.6</t>
  </si>
  <si>
    <t>5.7</t>
  </si>
  <si>
    <t>5.8</t>
  </si>
  <si>
    <t>5.9</t>
  </si>
  <si>
    <t>5.10</t>
  </si>
  <si>
    <t>6.4</t>
  </si>
  <si>
    <t>6.5</t>
  </si>
  <si>
    <t>6.6</t>
  </si>
  <si>
    <t>7.3</t>
  </si>
  <si>
    <t>7.4</t>
  </si>
  <si>
    <t>8.4</t>
  </si>
  <si>
    <t>8.5</t>
  </si>
  <si>
    <t>8.6</t>
  </si>
  <si>
    <t>9.3</t>
  </si>
  <si>
    <t>9.4</t>
  </si>
  <si>
    <t>10.2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</si>
  <si>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</si>
  <si>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</si>
  <si>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</si>
  <si>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</si>
  <si>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</si>
  <si>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</si>
  <si>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</si>
  <si>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</si>
  <si>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</si>
  <si>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Идентификатор инвестиционного проекта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</si>
  <si>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сетям; на уровне напряжения 110 кВ</t>
  </si>
  <si>
    <t>Утвержденный план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</si>
  <si>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сетям; на уровне напряжения 35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</si>
  <si>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сетям; на уровне напряжения 10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</si>
  <si>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сетям; на уровне напряжения 6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</si>
  <si>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сетям; на уровне напряжения 0,4 кВ</t>
  </si>
  <si>
    <t>показатель увеличения мощности силовых (авто-) трансформаторов на подстанциях в рамках осуществления технологического  присоединения к электрическим сетям; на уровне напряжения 110 кВ</t>
  </si>
  <si>
    <t>показатель увеличения мощности силовых (авто-) трансформаторов на подстанциях в рамках осуществления технологического  присоединения к электрическим сетям; на уровне напряжения 35 кВ</t>
  </si>
  <si>
    <t>показатель увеличения мощности силовых (авто-) трансформаторов на подстанциях в рамках осуществления технологического  присоединения к электрическим сетям; на уровне напряжения 10 кВ</t>
  </si>
  <si>
    <t>показатель увеличения мощности силовых (авто-) трансформаторов на подстанциях в рамках осуществления технологического  присоединения к электрическим сетям; на уровне напряжения 6 кВ</t>
  </si>
  <si>
    <t>показатель увеличения мощности силовых (авто-) трансформаторов на подстанциях в рамках осуществления технологического  присоединения к электрическим сетям; на уровне напряжения 0,4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</si>
  <si>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сетям; на уровне напряжения 110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</si>
  <si>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сетям; на уровне напряжения 35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</si>
  <si>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сетям; на уровне напряжения 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</si>
  <si>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сетям; на уровне напряжения 6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</si>
  <si>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сетям; на уровне напряжения 0,4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</si>
  <si>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сетям; на уровне напряжения 110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</si>
  <si>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сетям; на уровне напряжения 35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</si>
  <si>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сетям; на уровне напряжения 10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</si>
  <si>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сетям; на уровне напряжения 6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</si>
  <si>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сетям; на уровне напряжения 0,4 кВ</t>
  </si>
  <si>
    <t>показатель максимальной мощности присоединяемых потребителей электрической энергии</t>
  </si>
  <si>
    <t>показатель максимальной мощности присоединяемых объектов по производству электрической энергии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</si>
  <si>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</t>
  </si>
  <si>
    <t>показатель степени загрузки трансформаторной подстанции</t>
  </si>
  <si>
    <t>показатель замены силовых (авто-) трансформаторов; на уровне напряжения 110 кВ</t>
  </si>
  <si>
    <t>показатель замены силовых (авто-) трансформаторов; на уровне напряжения 35 кВ</t>
  </si>
  <si>
    <t>показатель замены силовых (авто-) трансформаторов; на уровне напряжения 10 кВ</t>
  </si>
  <si>
    <t>показатель замены силовых (авто-) трансформаторов; на уровне напряжения 6 кВ</t>
  </si>
  <si>
    <t>показатель замены силовых (авто-) трансформаторов; на уровне напряжения 0,4 кВ</t>
  </si>
  <si>
    <t>показатель замены линий электропередачи; на уровне напряжения 110 кВ</t>
  </si>
  <si>
    <t>показатель замены линий электропередачи; на уровне напряжения 35 кВ</t>
  </si>
  <si>
    <t>показатель замены линий электропередачи; на уровне напряжения 10 кВ</t>
  </si>
  <si>
    <t>показатель замены линий электропередачи; на уровне напряжения 6 кВ</t>
  </si>
  <si>
    <t>показатель замены линий электропередачи; на уровне напряжения 0,4 кВ</t>
  </si>
  <si>
    <t>показатель замены выключателей; на уровне напряжения 110 кВ</t>
  </si>
  <si>
    <t>показатель замены выключателей; на уровне напряжения 35 кВ</t>
  </si>
  <si>
    <t>показатель замены выключателей; на уровне напряжения 10 кВ</t>
  </si>
  <si>
    <t>показатель замены выключателей; на уровне напряжения 6 кВ</t>
  </si>
  <si>
    <t>показатель замены выключателей; на уровне напряжения 0,4 кВ</t>
  </si>
  <si>
    <t>показатель замены устройств компенсации реактивной мощности; на уровне напряжения 110 кВ</t>
  </si>
  <si>
    <t>показатель замены устройств компенсации реактивной мощности; на уровне напряжения 35 кВ</t>
  </si>
  <si>
    <t>показатель замены устройств компенсации реактивной мощности; на уровне напряжения 10 кВ</t>
  </si>
  <si>
    <t>показатель замены устройств компенсации реактивной мощности; на уровне напряжения
 6 кВ</t>
  </si>
  <si>
    <t>показатель замены устройств компенсации реактивной мощности; на уровне напряжения 0,4 кВ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</si>
  <si>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</si>
  <si>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показатель оценки изменения средней продолжительности прекращения передачи электрической энергии потребителям услуг</t>
  </si>
  <si>
    <t xml:space="preserve">показатель оценки изменения средней частоты прекращения передачи электрической энергии потребителям услуг </t>
  </si>
  <si>
    <t>показатель оценки изменения объема недоотпущенной электрической энергии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</si>
  <si>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</si>
  <si>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</si>
  <si>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</si>
  <si>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</si>
  <si>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</si>
  <si>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</si>
  <si>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</si>
  <si>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</si>
  <si>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</si>
  <si>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</si>
  <si>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</si>
  <si>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</si>
  <si>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</si>
  <si>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</si>
  <si>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</si>
  <si>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</si>
  <si>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</si>
  <si>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</si>
  <si>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</si>
  <si>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</si>
  <si>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</si>
  <si>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</si>
  <si>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</si>
  <si>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</si>
  <si>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</si>
  <si>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</si>
  <si>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</si>
  <si>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</si>
  <si>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</si>
  <si>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</si>
  <si>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</si>
  <si>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</si>
  <si>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</si>
  <si>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</si>
  <si>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</si>
  <si>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</si>
  <si>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</si>
  <si>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4.46</t>
  </si>
  <si>
    <t>4.47</t>
  </si>
  <si>
    <t>4.48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</si>
  <si>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</si>
  <si>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</si>
  <si>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</si>
  <si>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</si>
  <si>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</si>
  <si>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</si>
  <si>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</si>
  <si>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</si>
  <si>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</si>
  <si>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</si>
  <si>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</si>
  <si>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</si>
  <si>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</si>
  <si>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</si>
  <si>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</si>
  <si>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</si>
  <si>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</si>
  <si>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</si>
  <si>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</si>
  <si>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</si>
  <si>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</si>
  <si>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</si>
  <si>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</si>
  <si>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</si>
  <si>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</si>
  <si>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</si>
  <si>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</si>
  <si>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</si>
  <si>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</si>
  <si>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</si>
  <si>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</si>
  <si>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</si>
  <si>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r>
      <t xml:space="preserve">Инвестиционная программа  </t>
    </r>
    <r>
      <rPr>
        <u/>
        <sz val="12"/>
        <color theme="1"/>
        <rFont val="Times New Roman"/>
        <family val="1"/>
        <charset val="204"/>
      </rPr>
      <t xml:space="preserve">филиал "Северный" АО "Оборонэнерго" </t>
    </r>
  </si>
  <si>
    <t>Год раскрытия информации: 2026 год</t>
  </si>
  <si>
    <t>Факт</t>
  </si>
  <si>
    <t>Утвержденные плановые значения показателей приведены в соответствии с приказом Департамента строительства, жилищно-коммунального хозяйства, энергетики и транспорта Ненецкого автономного округа № 164-р от 21.07.2025 г.</t>
  </si>
  <si>
    <t xml:space="preserve">Ненецкий автономный округ, г. Нарьян-Мар. Реконструкция КТП-250/6/0,4 (250кВА) </t>
  </si>
  <si>
    <t>Ненецкий автономный округ</t>
  </si>
  <si>
    <t>М/СЕВ/83/03/1.2.1.1.2</t>
  </si>
  <si>
    <t>Ненецкий автономный округ, г. Нарьян-Мар. Объект - "КЛ 6кВ от ВЛ 6 кВ ф. Факел  до КТП". Приобретение и монтаж хоз. способом АСБЛ 6-3х50</t>
  </si>
  <si>
    <t>L/СЕВ/83/01/1.2.2.1.1</t>
  </si>
  <si>
    <t>Переустройство «Воздушная линия электропередач ВЛИ-0,4 кВ», инвентарный номер: 865156741, Ненецкий автономный округ, г. Нарьян-Мар, в/ч 21514-в"</t>
  </si>
  <si>
    <t xml:space="preserve">P/СЕВ/83/01/1.2.2.1.2 </t>
  </si>
  <si>
    <t>Инвестиционные проекты, предусмотренные схемой и программой развития Ненецкого автономного округа, всего, в том числе:</t>
  </si>
  <si>
    <t>Ненецкий автономный округ: Закупка приборов для эксплуатации электрических сетей</t>
  </si>
  <si>
    <t>О/СЕВ/83/03/1.6.1</t>
  </si>
  <si>
    <t>Приобретение НМА: "Автоматизированная система управления ремонтами энергетического оборудования"</t>
  </si>
  <si>
    <t>нд</t>
  </si>
  <si>
    <t>Приобретение грузо-пассажирской полноприводной автомобильной техники для обеспечения оперативно-выездных/ремонтных бригад</t>
  </si>
  <si>
    <t>Р/СЕВ/83/03/1.6.1</t>
  </si>
  <si>
    <t>Переход  на доверенные программно-аппаратные комплексы и поставка программно-аппаратных комплексов защиты информации</t>
  </si>
  <si>
    <t>Р/СЕВ/83/03/1.6.2</t>
  </si>
  <si>
    <t>Ненецкий автономный округ  Приобретение гаражного бокса с административно-техническим помещением</t>
  </si>
  <si>
    <t>Q/СЕВ/83/03/1.6.3</t>
  </si>
  <si>
    <t>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</si>
</sst>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,##0.000"/>
    <numFmt numFmtId="169" formatCode="0.000000"/>
    <numFmt numFmtId="170" formatCode="0.0000000"/>
  </numFmts>
  <fonts count="3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32">
    <xf numFmtId="0" fontId="0" fillId="0" borderId="0"/>
    <xf numFmtId="0" fontId="3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0" fillId="7" borderId="1" applyNumberFormat="0" applyAlignment="0" applyProtection="0"/>
    <xf numFmtId="0" fontId="11" fillId="20" borderId="2" applyNumberFormat="0" applyAlignment="0" applyProtection="0"/>
    <xf numFmtId="0" fontId="12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21" borderId="7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0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20" fillId="0" borderId="0"/>
    <xf numFmtId="0" fontId="6" fillId="0" borderId="0"/>
    <xf numFmtId="0" fontId="22" fillId="0" borderId="0"/>
    <xf numFmtId="0" fontId="6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7" fillId="23" borderId="8" applyNumberFormat="0" applyFont="0" applyAlignment="0" applyProtection="0"/>
    <xf numFmtId="9" fontId="20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5" fillId="0" borderId="9" applyNumberFormat="0" applyFill="0" applyAlignment="0" applyProtection="0"/>
    <xf numFmtId="0" fontId="26" fillId="0" borderId="0"/>
    <xf numFmtId="0" fontId="27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8" fillId="4" borderId="0" applyNumberFormat="0" applyBorder="0" applyAlignment="0" applyProtection="0"/>
    <xf numFmtId="0" fontId="3" fillId="0" borderId="0"/>
    <xf numFmtId="0" fontId="1" fillId="0" borderId="0"/>
  </cellStyleXfs>
  <cellXfs count="55">
    <xf numFmtId="0" fontId="0" fillId="0" borderId="0" xfId="0"/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24" borderId="0" xfId="1" applyFont="1" applyFill="1" applyAlignment="1">
      <alignment horizontal="center" vertical="center"/>
    </xf>
    <xf numFmtId="0" fontId="5" fillId="24" borderId="0" xfId="1" applyFont="1" applyFill="1" applyAlignment="1">
      <alignment horizontal="center" vertical="center"/>
    </xf>
    <xf numFmtId="0" fontId="5" fillId="25" borderId="0" xfId="1" applyFont="1" applyFill="1" applyAlignment="1">
      <alignment horizontal="center" vertical="center"/>
    </xf>
    <xf numFmtId="0" fontId="4" fillId="25" borderId="0" xfId="1" applyFont="1" applyFill="1" applyAlignment="1">
      <alignment horizontal="center" vertical="center"/>
    </xf>
    <xf numFmtId="0" fontId="0" fillId="0" borderId="0" xfId="0" applyAlignment="1">
      <alignment horizontal="right"/>
    </xf>
    <xf numFmtId="0" fontId="6" fillId="0" borderId="0" xfId="0" applyFont="1" applyAlignment="1">
      <alignment horizontal="right"/>
    </xf>
    <xf numFmtId="0" fontId="31" fillId="0" borderId="0" xfId="1" applyFont="1" applyAlignment="1">
      <alignment horizontal="center" vertical="center"/>
    </xf>
    <xf numFmtId="0" fontId="31" fillId="25" borderId="0" xfId="1" applyFont="1" applyFill="1" applyAlignment="1">
      <alignment horizontal="center" vertical="center"/>
    </xf>
    <xf numFmtId="0" fontId="32" fillId="25" borderId="0" xfId="1" applyFont="1" applyFill="1" applyAlignment="1">
      <alignment horizontal="center" vertical="center"/>
    </xf>
    <xf numFmtId="165" fontId="33" fillId="25" borderId="0" xfId="1" applyNumberFormat="1" applyFont="1" applyFill="1" applyAlignment="1">
      <alignment horizontal="center" vertical="center"/>
    </xf>
    <xf numFmtId="0" fontId="30" fillId="0" borderId="0" xfId="1" applyFont="1" applyAlignment="1">
      <alignment horizontal="center" vertical="top"/>
    </xf>
    <xf numFmtId="49" fontId="4" fillId="25" borderId="10" xfId="1" applyNumberFormat="1" applyFont="1" applyFill="1" applyBorder="1" applyAlignment="1">
      <alignment horizontal="center" vertical="center"/>
    </xf>
    <xf numFmtId="165" fontId="0" fillId="25" borderId="10" xfId="0" applyNumberFormat="1" applyFill="1" applyBorder="1" applyAlignment="1">
      <alignment horizontal="center" vertical="center" wrapText="1"/>
    </xf>
    <xf numFmtId="0" fontId="6" fillId="25" borderId="10" xfId="0" applyFont="1" applyFill="1" applyBorder="1" applyAlignment="1">
      <alignment horizontal="center" vertical="center" wrapText="1"/>
    </xf>
    <xf numFmtId="49" fontId="4" fillId="25" borderId="10" xfId="0" applyNumberFormat="1" applyFont="1" applyFill="1" applyBorder="1" applyAlignment="1">
      <alignment horizontal="center" vertical="center" wrapText="1"/>
    </xf>
    <xf numFmtId="0" fontId="5" fillId="25" borderId="10" xfId="1" applyFont="1" applyFill="1" applyBorder="1" applyAlignment="1">
      <alignment horizontal="center" vertical="center"/>
    </xf>
    <xf numFmtId="49" fontId="5" fillId="25" borderId="10" xfId="1" applyNumberFormat="1" applyFont="1" applyFill="1" applyBorder="1" applyAlignment="1">
      <alignment horizontal="center" vertical="center"/>
    </xf>
    <xf numFmtId="168" fontId="29" fillId="25" borderId="10" xfId="0" applyNumberFormat="1" applyFont="1" applyFill="1" applyBorder="1" applyAlignment="1">
      <alignment horizontal="center" vertical="center" wrapText="1"/>
    </xf>
    <xf numFmtId="165" fontId="5" fillId="25" borderId="10" xfId="1" applyNumberFormat="1" applyFont="1" applyFill="1" applyBorder="1" applyAlignment="1">
      <alignment horizontal="center" vertical="center"/>
    </xf>
    <xf numFmtId="2" fontId="5" fillId="25" borderId="10" xfId="230" applyNumberFormat="1" applyFont="1" applyFill="1" applyBorder="1" applyAlignment="1">
      <alignment horizontal="center" vertical="center"/>
    </xf>
    <xf numFmtId="2" fontId="29" fillId="25" borderId="10" xfId="230" applyNumberFormat="1" applyFont="1" applyFill="1" applyBorder="1" applyAlignment="1">
      <alignment horizontal="center" vertical="center" wrapText="1"/>
    </xf>
    <xf numFmtId="49" fontId="5" fillId="25" borderId="10" xfId="230" applyNumberFormat="1" applyFont="1" applyFill="1" applyBorder="1" applyAlignment="1">
      <alignment horizontal="center" vertical="center"/>
    </xf>
    <xf numFmtId="49" fontId="5" fillId="25" borderId="10" xfId="230" applyNumberFormat="1" applyFont="1" applyFill="1" applyBorder="1" applyAlignment="1">
      <alignment horizontal="center" vertical="center" wrapText="1"/>
    </xf>
    <xf numFmtId="168" fontId="5" fillId="25" borderId="10" xfId="1" applyNumberFormat="1" applyFont="1" applyFill="1" applyBorder="1" applyAlignment="1">
      <alignment horizontal="center" vertical="center"/>
    </xf>
    <xf numFmtId="168" fontId="29" fillId="25" borderId="10" xfId="0" applyNumberFormat="1" applyFont="1" applyFill="1" applyBorder="1" applyAlignment="1">
      <alignment horizontal="center" vertical="center"/>
    </xf>
    <xf numFmtId="4" fontId="5" fillId="25" borderId="10" xfId="1" applyNumberFormat="1" applyFont="1" applyFill="1" applyBorder="1" applyAlignment="1">
      <alignment horizontal="center" vertical="center" wrapText="1"/>
    </xf>
    <xf numFmtId="0" fontId="29" fillId="25" borderId="10" xfId="1" applyFont="1" applyFill="1" applyBorder="1" applyAlignment="1">
      <alignment horizontal="center" vertical="center"/>
    </xf>
    <xf numFmtId="165" fontId="29" fillId="25" borderId="10" xfId="1" applyNumberFormat="1" applyFont="1" applyFill="1" applyBorder="1" applyAlignment="1">
      <alignment horizontal="center" vertical="center"/>
    </xf>
    <xf numFmtId="2" fontId="29" fillId="25" borderId="10" xfId="230" applyNumberFormat="1" applyFont="1" applyFill="1" applyBorder="1" applyAlignment="1">
      <alignment horizontal="center" vertical="center"/>
    </xf>
    <xf numFmtId="168" fontId="29" fillId="26" borderId="10" xfId="0" applyNumberFormat="1" applyFont="1" applyFill="1" applyBorder="1" applyAlignment="1">
      <alignment horizontal="center" vertical="center" wrapText="1"/>
    </xf>
    <xf numFmtId="0" fontId="4" fillId="25" borderId="10" xfId="0" applyFont="1" applyFill="1" applyBorder="1" applyAlignment="1">
      <alignment horizontal="center" vertical="center" wrapText="1"/>
    </xf>
    <xf numFmtId="49" fontId="4" fillId="25" borderId="10" xfId="230" applyNumberFormat="1" applyFont="1" applyFill="1" applyBorder="1" applyAlignment="1">
      <alignment horizontal="center" vertical="center"/>
    </xf>
    <xf numFmtId="49" fontId="4" fillId="25" borderId="10" xfId="230" applyNumberFormat="1" applyFont="1" applyFill="1" applyBorder="1" applyAlignment="1">
      <alignment horizontal="center" vertical="center" wrapText="1"/>
    </xf>
    <xf numFmtId="168" fontId="6" fillId="25" borderId="10" xfId="0" applyNumberFormat="1" applyFont="1" applyFill="1" applyBorder="1" applyAlignment="1">
      <alignment horizontal="center" vertical="center" wrapText="1"/>
    </xf>
    <xf numFmtId="165" fontId="4" fillId="25" borderId="10" xfId="1" applyNumberFormat="1" applyFont="1" applyFill="1" applyBorder="1" applyAlignment="1">
      <alignment horizontal="center" vertical="center"/>
    </xf>
    <xf numFmtId="168" fontId="4" fillId="25" borderId="10" xfId="1" applyNumberFormat="1" applyFont="1" applyFill="1" applyBorder="1" applyAlignment="1">
      <alignment horizontal="center" vertical="center"/>
    </xf>
    <xf numFmtId="4" fontId="4" fillId="25" borderId="10" xfId="1" applyNumberFormat="1" applyFont="1" applyFill="1" applyBorder="1" applyAlignment="1">
      <alignment horizontal="center" vertical="center" wrapText="1"/>
    </xf>
    <xf numFmtId="165" fontId="4" fillId="0" borderId="0" xfId="1" applyNumberFormat="1" applyFont="1" applyAlignment="1">
      <alignment horizontal="center" vertical="center"/>
    </xf>
    <xf numFmtId="165" fontId="30" fillId="0" borderId="0" xfId="1" applyNumberFormat="1" applyFont="1" applyAlignment="1">
      <alignment horizontal="center" vertical="top"/>
    </xf>
    <xf numFmtId="169" fontId="30" fillId="0" borderId="0" xfId="1" applyNumberFormat="1" applyFont="1" applyAlignment="1">
      <alignment horizontal="center" vertical="top"/>
    </xf>
    <xf numFmtId="170" fontId="30" fillId="0" borderId="0" xfId="1" applyNumberFormat="1" applyFont="1" applyAlignment="1">
      <alignment horizontal="center" vertical="top"/>
    </xf>
    <xf numFmtId="165" fontId="5" fillId="27" borderId="10" xfId="1" applyNumberFormat="1" applyFont="1" applyFill="1" applyBorder="1" applyAlignment="1">
      <alignment horizontal="center" vertical="center"/>
    </xf>
    <xf numFmtId="0" fontId="4" fillId="25" borderId="10" xfId="0" applyFont="1" applyFill="1" applyBorder="1" applyAlignment="1">
      <alignment horizontal="center" vertical="center" wrapText="1"/>
    </xf>
    <xf numFmtId="0" fontId="6" fillId="25" borderId="10" xfId="0" applyFont="1" applyFill="1" applyBorder="1" applyAlignment="1">
      <alignment horizontal="center" vertical="center" wrapText="1"/>
    </xf>
    <xf numFmtId="0" fontId="4" fillId="25" borderId="10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0" fillId="0" borderId="0" xfId="1" applyFont="1" applyAlignment="1">
      <alignment horizontal="center" vertical="top"/>
    </xf>
    <xf numFmtId="0" fontId="4" fillId="25" borderId="0" xfId="1" applyFont="1" applyFill="1" applyAlignment="1">
      <alignment horizontal="center" vertical="center"/>
    </xf>
    <xf numFmtId="0" fontId="5" fillId="25" borderId="10" xfId="1" applyFont="1" applyFill="1" applyBorder="1" applyAlignment="1">
      <alignment horizontal="center" vertical="center" wrapText="1"/>
    </xf>
  </cellXfs>
  <cellStyles count="232">
    <cellStyle name="20% - Акцент1 2" xfId="2" xr:uid="{00000000-0005-0000-0000-000000000000}"/>
    <cellStyle name="20% - Акцент2 2" xfId="3" xr:uid="{00000000-0005-0000-0000-000001000000}"/>
    <cellStyle name="20% - Акцент3 2" xfId="4" xr:uid="{00000000-0005-0000-0000-000002000000}"/>
    <cellStyle name="20% - Акцент4 2" xfId="5" xr:uid="{00000000-0005-0000-0000-000003000000}"/>
    <cellStyle name="20% - Акцент5 2" xfId="6" xr:uid="{00000000-0005-0000-0000-000004000000}"/>
    <cellStyle name="20% - Акцент6 2" xfId="7" xr:uid="{00000000-0005-0000-0000-000005000000}"/>
    <cellStyle name="40% - Акцент1 2" xfId="8" xr:uid="{00000000-0005-0000-0000-000006000000}"/>
    <cellStyle name="40% - Акцент2 2" xfId="9" xr:uid="{00000000-0005-0000-0000-000007000000}"/>
    <cellStyle name="40% - Акцент3 2" xfId="10" xr:uid="{00000000-0005-0000-0000-000008000000}"/>
    <cellStyle name="40% - Акцент4 2" xfId="11" xr:uid="{00000000-0005-0000-0000-000009000000}"/>
    <cellStyle name="40% - Акцент5 2" xfId="12" xr:uid="{00000000-0005-0000-0000-00000A000000}"/>
    <cellStyle name="40% - Акцент6 2" xfId="13" xr:uid="{00000000-0005-0000-0000-00000B000000}"/>
    <cellStyle name="60% - Акцент1 2" xfId="14" xr:uid="{00000000-0005-0000-0000-00000C000000}"/>
    <cellStyle name="60% - Акцент2 2" xfId="15" xr:uid="{00000000-0005-0000-0000-00000D000000}"/>
    <cellStyle name="60% - Акцент3 2" xfId="16" xr:uid="{00000000-0005-0000-0000-00000E000000}"/>
    <cellStyle name="60% - Акцент4 2" xfId="17" xr:uid="{00000000-0005-0000-0000-00000F000000}"/>
    <cellStyle name="60% - Акцент5 2" xfId="18" xr:uid="{00000000-0005-0000-0000-000010000000}"/>
    <cellStyle name="60% - Акцент6 2" xfId="19" xr:uid="{00000000-0005-0000-0000-000011000000}"/>
    <cellStyle name="Normal 2" xfId="20" xr:uid="{00000000-0005-0000-0000-000012000000}"/>
    <cellStyle name="Акцент1 2" xfId="21" xr:uid="{00000000-0005-0000-0000-000013000000}"/>
    <cellStyle name="Акцент2 2" xfId="22" xr:uid="{00000000-0005-0000-0000-000014000000}"/>
    <cellStyle name="Акцент3 2" xfId="23" xr:uid="{00000000-0005-0000-0000-000015000000}"/>
    <cellStyle name="Акцент4 2" xfId="24" xr:uid="{00000000-0005-0000-0000-000016000000}"/>
    <cellStyle name="Акцент5 2" xfId="25" xr:uid="{00000000-0005-0000-0000-000017000000}"/>
    <cellStyle name="Акцент6 2" xfId="26" xr:uid="{00000000-0005-0000-0000-000018000000}"/>
    <cellStyle name="Ввод  2" xfId="27" xr:uid="{00000000-0005-0000-0000-000019000000}"/>
    <cellStyle name="Вывод 2" xfId="28" xr:uid="{00000000-0005-0000-0000-00001A000000}"/>
    <cellStyle name="Вычисление 2" xfId="29" xr:uid="{00000000-0005-0000-0000-00001B000000}"/>
    <cellStyle name="Заголовок 1 2" xfId="30" xr:uid="{00000000-0005-0000-0000-00001C000000}"/>
    <cellStyle name="Заголовок 2 2" xfId="31" xr:uid="{00000000-0005-0000-0000-00001D000000}"/>
    <cellStyle name="Заголовок 3 2" xfId="32" xr:uid="{00000000-0005-0000-0000-00001E000000}"/>
    <cellStyle name="Заголовок 4 2" xfId="33" xr:uid="{00000000-0005-0000-0000-00001F000000}"/>
    <cellStyle name="Итог 2" xfId="34" xr:uid="{00000000-0005-0000-0000-000020000000}"/>
    <cellStyle name="Контрольная ячейка 2" xfId="35" xr:uid="{00000000-0005-0000-0000-000021000000}"/>
    <cellStyle name="Название 2" xfId="36" xr:uid="{00000000-0005-0000-0000-000022000000}"/>
    <cellStyle name="Нейтральный 2" xfId="37" xr:uid="{00000000-0005-0000-0000-000023000000}"/>
    <cellStyle name="Обычный" xfId="0" builtinId="0"/>
    <cellStyle name="Обычный 12 2" xfId="38" xr:uid="{00000000-0005-0000-0000-000025000000}"/>
    <cellStyle name="Обычный 2" xfId="39" xr:uid="{00000000-0005-0000-0000-000026000000}"/>
    <cellStyle name="Обычный 2 2 2 2" xfId="231" xr:uid="{00000000-0005-0000-0000-000027000000}"/>
    <cellStyle name="Обычный 2 26 2" xfId="40" xr:uid="{00000000-0005-0000-0000-000028000000}"/>
    <cellStyle name="Обычный 3" xfId="41" xr:uid="{00000000-0005-0000-0000-000029000000}"/>
    <cellStyle name="Обычный 3 2" xfId="42" xr:uid="{00000000-0005-0000-0000-00002A000000}"/>
    <cellStyle name="Обычный 3 2 2 2" xfId="43" xr:uid="{00000000-0005-0000-0000-00002B000000}"/>
    <cellStyle name="Обычный 3 21" xfId="44" xr:uid="{00000000-0005-0000-0000-00002C000000}"/>
    <cellStyle name="Обычный 4" xfId="45" xr:uid="{00000000-0005-0000-0000-00002D000000}"/>
    <cellStyle name="Обычный 4 2" xfId="46" xr:uid="{00000000-0005-0000-0000-00002E000000}"/>
    <cellStyle name="Обычный 5" xfId="47" xr:uid="{00000000-0005-0000-0000-00002F000000}"/>
    <cellStyle name="Обычный 6" xfId="48" xr:uid="{00000000-0005-0000-0000-000030000000}"/>
    <cellStyle name="Обычный 6 2" xfId="49" xr:uid="{00000000-0005-0000-0000-000031000000}"/>
    <cellStyle name="Обычный 6 2 2" xfId="50" xr:uid="{00000000-0005-0000-0000-000032000000}"/>
    <cellStyle name="Обычный 6 2 2 2" xfId="51" xr:uid="{00000000-0005-0000-0000-000033000000}"/>
    <cellStyle name="Обычный 6 2 2 2 2" xfId="52" xr:uid="{00000000-0005-0000-0000-000034000000}"/>
    <cellStyle name="Обычный 6 2 2 2 2 2" xfId="53" xr:uid="{00000000-0005-0000-0000-000035000000}"/>
    <cellStyle name="Обычный 6 2 2 2 2 2 2" xfId="54" xr:uid="{00000000-0005-0000-0000-000036000000}"/>
    <cellStyle name="Обычный 6 2 2 2 2 2 3" xfId="55" xr:uid="{00000000-0005-0000-0000-000037000000}"/>
    <cellStyle name="Обычный 6 2 2 2 2 3" xfId="56" xr:uid="{00000000-0005-0000-0000-000038000000}"/>
    <cellStyle name="Обычный 6 2 2 2 2 4" xfId="57" xr:uid="{00000000-0005-0000-0000-000039000000}"/>
    <cellStyle name="Обычный 6 2 2 2 3" xfId="58" xr:uid="{00000000-0005-0000-0000-00003A000000}"/>
    <cellStyle name="Обычный 6 2 2 2 3 2" xfId="59" xr:uid="{00000000-0005-0000-0000-00003B000000}"/>
    <cellStyle name="Обычный 6 2 2 2 3 3" xfId="60" xr:uid="{00000000-0005-0000-0000-00003C000000}"/>
    <cellStyle name="Обычный 6 2 2 2 4" xfId="61" xr:uid="{00000000-0005-0000-0000-00003D000000}"/>
    <cellStyle name="Обычный 6 2 2 2 5" xfId="62" xr:uid="{00000000-0005-0000-0000-00003E000000}"/>
    <cellStyle name="Обычный 6 2 2 3" xfId="63" xr:uid="{00000000-0005-0000-0000-00003F000000}"/>
    <cellStyle name="Обычный 6 2 2 3 2" xfId="64" xr:uid="{00000000-0005-0000-0000-000040000000}"/>
    <cellStyle name="Обычный 6 2 2 3 2 2" xfId="65" xr:uid="{00000000-0005-0000-0000-000041000000}"/>
    <cellStyle name="Обычный 6 2 2 3 2 3" xfId="66" xr:uid="{00000000-0005-0000-0000-000042000000}"/>
    <cellStyle name="Обычный 6 2 2 3 3" xfId="67" xr:uid="{00000000-0005-0000-0000-000043000000}"/>
    <cellStyle name="Обычный 6 2 2 3 4" xfId="68" xr:uid="{00000000-0005-0000-0000-000044000000}"/>
    <cellStyle name="Обычный 6 2 2 4" xfId="69" xr:uid="{00000000-0005-0000-0000-000045000000}"/>
    <cellStyle name="Обычный 6 2 2 4 2" xfId="70" xr:uid="{00000000-0005-0000-0000-000046000000}"/>
    <cellStyle name="Обычный 6 2 2 4 2 2" xfId="71" xr:uid="{00000000-0005-0000-0000-000047000000}"/>
    <cellStyle name="Обычный 6 2 2 4 2 3" xfId="72" xr:uid="{00000000-0005-0000-0000-000048000000}"/>
    <cellStyle name="Обычный 6 2 2 4 3" xfId="73" xr:uid="{00000000-0005-0000-0000-000049000000}"/>
    <cellStyle name="Обычный 6 2 2 4 4" xfId="74" xr:uid="{00000000-0005-0000-0000-00004A000000}"/>
    <cellStyle name="Обычный 6 2 2 5" xfId="75" xr:uid="{00000000-0005-0000-0000-00004B000000}"/>
    <cellStyle name="Обычный 6 2 2 5 2" xfId="76" xr:uid="{00000000-0005-0000-0000-00004C000000}"/>
    <cellStyle name="Обычный 6 2 2 5 3" xfId="77" xr:uid="{00000000-0005-0000-0000-00004D000000}"/>
    <cellStyle name="Обычный 6 2 2 6" xfId="78" xr:uid="{00000000-0005-0000-0000-00004E000000}"/>
    <cellStyle name="Обычный 6 2 2 7" xfId="79" xr:uid="{00000000-0005-0000-0000-00004F000000}"/>
    <cellStyle name="Обычный 6 2 2 8" xfId="80" xr:uid="{00000000-0005-0000-0000-000050000000}"/>
    <cellStyle name="Обычный 6 2 3" xfId="81" xr:uid="{00000000-0005-0000-0000-000051000000}"/>
    <cellStyle name="Обычный 6 2 3 2" xfId="82" xr:uid="{00000000-0005-0000-0000-000052000000}"/>
    <cellStyle name="Обычный 6 2 3 2 2" xfId="83" xr:uid="{00000000-0005-0000-0000-000053000000}"/>
    <cellStyle name="Обычный 6 2 3 2 2 2" xfId="84" xr:uid="{00000000-0005-0000-0000-000054000000}"/>
    <cellStyle name="Обычный 6 2 3 2 2 2 2" xfId="85" xr:uid="{00000000-0005-0000-0000-000055000000}"/>
    <cellStyle name="Обычный 6 2 3 2 2 2 3" xfId="86" xr:uid="{00000000-0005-0000-0000-000056000000}"/>
    <cellStyle name="Обычный 6 2 3 2 2 3" xfId="87" xr:uid="{00000000-0005-0000-0000-000057000000}"/>
    <cellStyle name="Обычный 6 2 3 2 2 4" xfId="88" xr:uid="{00000000-0005-0000-0000-000058000000}"/>
    <cellStyle name="Обычный 6 2 3 2 3" xfId="89" xr:uid="{00000000-0005-0000-0000-000059000000}"/>
    <cellStyle name="Обычный 6 2 3 2 3 2" xfId="90" xr:uid="{00000000-0005-0000-0000-00005A000000}"/>
    <cellStyle name="Обычный 6 2 3 2 3 3" xfId="91" xr:uid="{00000000-0005-0000-0000-00005B000000}"/>
    <cellStyle name="Обычный 6 2 3 2 4" xfId="92" xr:uid="{00000000-0005-0000-0000-00005C000000}"/>
    <cellStyle name="Обычный 6 2 3 2 5" xfId="93" xr:uid="{00000000-0005-0000-0000-00005D000000}"/>
    <cellStyle name="Обычный 6 2 3 3" xfId="94" xr:uid="{00000000-0005-0000-0000-00005E000000}"/>
    <cellStyle name="Обычный 6 2 3 3 2" xfId="95" xr:uid="{00000000-0005-0000-0000-00005F000000}"/>
    <cellStyle name="Обычный 6 2 3 3 2 2" xfId="96" xr:uid="{00000000-0005-0000-0000-000060000000}"/>
    <cellStyle name="Обычный 6 2 3 3 2 3" xfId="97" xr:uid="{00000000-0005-0000-0000-000061000000}"/>
    <cellStyle name="Обычный 6 2 3 3 3" xfId="98" xr:uid="{00000000-0005-0000-0000-000062000000}"/>
    <cellStyle name="Обычный 6 2 3 3 4" xfId="99" xr:uid="{00000000-0005-0000-0000-000063000000}"/>
    <cellStyle name="Обычный 6 2 3 4" xfId="100" xr:uid="{00000000-0005-0000-0000-000064000000}"/>
    <cellStyle name="Обычный 6 2 3 4 2" xfId="101" xr:uid="{00000000-0005-0000-0000-000065000000}"/>
    <cellStyle name="Обычный 6 2 3 4 2 2" xfId="102" xr:uid="{00000000-0005-0000-0000-000066000000}"/>
    <cellStyle name="Обычный 6 2 3 4 2 3" xfId="103" xr:uid="{00000000-0005-0000-0000-000067000000}"/>
    <cellStyle name="Обычный 6 2 3 4 3" xfId="104" xr:uid="{00000000-0005-0000-0000-000068000000}"/>
    <cellStyle name="Обычный 6 2 3 4 4" xfId="105" xr:uid="{00000000-0005-0000-0000-000069000000}"/>
    <cellStyle name="Обычный 6 2 3 5" xfId="106" xr:uid="{00000000-0005-0000-0000-00006A000000}"/>
    <cellStyle name="Обычный 6 2 3 5 2" xfId="107" xr:uid="{00000000-0005-0000-0000-00006B000000}"/>
    <cellStyle name="Обычный 6 2 3 5 3" xfId="108" xr:uid="{00000000-0005-0000-0000-00006C000000}"/>
    <cellStyle name="Обычный 6 2 3 6" xfId="109" xr:uid="{00000000-0005-0000-0000-00006D000000}"/>
    <cellStyle name="Обычный 6 2 3 7" xfId="110" xr:uid="{00000000-0005-0000-0000-00006E000000}"/>
    <cellStyle name="Обычный 6 2 3 8" xfId="111" xr:uid="{00000000-0005-0000-0000-00006F000000}"/>
    <cellStyle name="Обычный 6 2 4" xfId="112" xr:uid="{00000000-0005-0000-0000-000070000000}"/>
    <cellStyle name="Обычный 6 2 4 2" xfId="113" xr:uid="{00000000-0005-0000-0000-000071000000}"/>
    <cellStyle name="Обычный 6 2 4 2 2" xfId="114" xr:uid="{00000000-0005-0000-0000-000072000000}"/>
    <cellStyle name="Обычный 6 2 4 2 3" xfId="115" xr:uid="{00000000-0005-0000-0000-000073000000}"/>
    <cellStyle name="Обычный 6 2 4 3" xfId="116" xr:uid="{00000000-0005-0000-0000-000074000000}"/>
    <cellStyle name="Обычный 6 2 4 4" xfId="117" xr:uid="{00000000-0005-0000-0000-000075000000}"/>
    <cellStyle name="Обычный 6 2 5" xfId="118" xr:uid="{00000000-0005-0000-0000-000076000000}"/>
    <cellStyle name="Обычный 6 2 5 2" xfId="119" xr:uid="{00000000-0005-0000-0000-000077000000}"/>
    <cellStyle name="Обычный 6 2 5 2 2" xfId="120" xr:uid="{00000000-0005-0000-0000-000078000000}"/>
    <cellStyle name="Обычный 6 2 5 2 3" xfId="121" xr:uid="{00000000-0005-0000-0000-000079000000}"/>
    <cellStyle name="Обычный 6 2 5 3" xfId="122" xr:uid="{00000000-0005-0000-0000-00007A000000}"/>
    <cellStyle name="Обычный 6 2 5 4" xfId="123" xr:uid="{00000000-0005-0000-0000-00007B000000}"/>
    <cellStyle name="Обычный 6 2 6" xfId="124" xr:uid="{00000000-0005-0000-0000-00007C000000}"/>
    <cellStyle name="Обычный 6 2 6 2" xfId="125" xr:uid="{00000000-0005-0000-0000-00007D000000}"/>
    <cellStyle name="Обычный 6 2 6 3" xfId="126" xr:uid="{00000000-0005-0000-0000-00007E000000}"/>
    <cellStyle name="Обычный 6 2 7" xfId="127" xr:uid="{00000000-0005-0000-0000-00007F000000}"/>
    <cellStyle name="Обычный 6 2 8" xfId="128" xr:uid="{00000000-0005-0000-0000-000080000000}"/>
    <cellStyle name="Обычный 6 2 9" xfId="129" xr:uid="{00000000-0005-0000-0000-000081000000}"/>
    <cellStyle name="Обычный 6 3" xfId="130" xr:uid="{00000000-0005-0000-0000-000082000000}"/>
    <cellStyle name="Обычный 6 3 2" xfId="131" xr:uid="{00000000-0005-0000-0000-000083000000}"/>
    <cellStyle name="Обычный 6 3 2 2" xfId="132" xr:uid="{00000000-0005-0000-0000-000084000000}"/>
    <cellStyle name="Обычный 6 3 2 3" xfId="133" xr:uid="{00000000-0005-0000-0000-000085000000}"/>
    <cellStyle name="Обычный 6 3 3" xfId="134" xr:uid="{00000000-0005-0000-0000-000086000000}"/>
    <cellStyle name="Обычный 6 3 4" xfId="135" xr:uid="{00000000-0005-0000-0000-000087000000}"/>
    <cellStyle name="Обычный 6 4" xfId="136" xr:uid="{00000000-0005-0000-0000-000088000000}"/>
    <cellStyle name="Обычный 6 4 2" xfId="137" xr:uid="{00000000-0005-0000-0000-000089000000}"/>
    <cellStyle name="Обычный 6 4 2 2" xfId="138" xr:uid="{00000000-0005-0000-0000-00008A000000}"/>
    <cellStyle name="Обычный 6 4 2 3" xfId="139" xr:uid="{00000000-0005-0000-0000-00008B000000}"/>
    <cellStyle name="Обычный 6 4 3" xfId="140" xr:uid="{00000000-0005-0000-0000-00008C000000}"/>
    <cellStyle name="Обычный 6 4 4" xfId="141" xr:uid="{00000000-0005-0000-0000-00008D000000}"/>
    <cellStyle name="Обычный 6 5" xfId="142" xr:uid="{00000000-0005-0000-0000-00008E000000}"/>
    <cellStyle name="Обычный 6 5 2" xfId="143" xr:uid="{00000000-0005-0000-0000-00008F000000}"/>
    <cellStyle name="Обычный 6 5 3" xfId="144" xr:uid="{00000000-0005-0000-0000-000090000000}"/>
    <cellStyle name="Обычный 6 6" xfId="145" xr:uid="{00000000-0005-0000-0000-000091000000}"/>
    <cellStyle name="Обычный 6 7" xfId="146" xr:uid="{00000000-0005-0000-0000-000092000000}"/>
    <cellStyle name="Обычный 6 8" xfId="147" xr:uid="{00000000-0005-0000-0000-000093000000}"/>
    <cellStyle name="Обычный 7" xfId="1" xr:uid="{00000000-0005-0000-0000-000094000000}"/>
    <cellStyle name="Обычный 7 2" xfId="148" xr:uid="{00000000-0005-0000-0000-000095000000}"/>
    <cellStyle name="Обычный 7 2 2" xfId="149" xr:uid="{00000000-0005-0000-0000-000096000000}"/>
    <cellStyle name="Обычный 7 2 2 2" xfId="150" xr:uid="{00000000-0005-0000-0000-000097000000}"/>
    <cellStyle name="Обычный 7 2 2 2 2" xfId="151" xr:uid="{00000000-0005-0000-0000-000098000000}"/>
    <cellStyle name="Обычный 7 2 2 2 3" xfId="152" xr:uid="{00000000-0005-0000-0000-000099000000}"/>
    <cellStyle name="Обычный 7 2 2 3" xfId="153" xr:uid="{00000000-0005-0000-0000-00009A000000}"/>
    <cellStyle name="Обычный 7 2 2 4" xfId="154" xr:uid="{00000000-0005-0000-0000-00009B000000}"/>
    <cellStyle name="Обычный 7 2 3" xfId="155" xr:uid="{00000000-0005-0000-0000-00009C000000}"/>
    <cellStyle name="Обычный 7 2 3 2" xfId="156" xr:uid="{00000000-0005-0000-0000-00009D000000}"/>
    <cellStyle name="Обычный 7 2 3 2 2" xfId="157" xr:uid="{00000000-0005-0000-0000-00009E000000}"/>
    <cellStyle name="Обычный 7 2 3 2 3" xfId="158" xr:uid="{00000000-0005-0000-0000-00009F000000}"/>
    <cellStyle name="Обычный 7 2 3 3" xfId="159" xr:uid="{00000000-0005-0000-0000-0000A0000000}"/>
    <cellStyle name="Обычный 7 2 3 4" xfId="160" xr:uid="{00000000-0005-0000-0000-0000A1000000}"/>
    <cellStyle name="Обычный 7 2 4" xfId="161" xr:uid="{00000000-0005-0000-0000-0000A2000000}"/>
    <cellStyle name="Обычный 7 2 4 2" xfId="162" xr:uid="{00000000-0005-0000-0000-0000A3000000}"/>
    <cellStyle name="Обычный 7 2 4 3" xfId="163" xr:uid="{00000000-0005-0000-0000-0000A4000000}"/>
    <cellStyle name="Обычный 7 2 5" xfId="164" xr:uid="{00000000-0005-0000-0000-0000A5000000}"/>
    <cellStyle name="Обычный 7 2 6" xfId="165" xr:uid="{00000000-0005-0000-0000-0000A6000000}"/>
    <cellStyle name="Обычный 7 2 7" xfId="166" xr:uid="{00000000-0005-0000-0000-0000A7000000}"/>
    <cellStyle name="Обычный 7 3" xfId="230" xr:uid="{00000000-0005-0000-0000-0000A8000000}"/>
    <cellStyle name="Обычный 8" xfId="167" xr:uid="{00000000-0005-0000-0000-0000A9000000}"/>
    <cellStyle name="Обычный 9" xfId="168" xr:uid="{00000000-0005-0000-0000-0000AA000000}"/>
    <cellStyle name="Обычный 9 2" xfId="169" xr:uid="{00000000-0005-0000-0000-0000AB000000}"/>
    <cellStyle name="Обычный 9 2 2" xfId="170" xr:uid="{00000000-0005-0000-0000-0000AC000000}"/>
    <cellStyle name="Обычный 9 2 2 2" xfId="171" xr:uid="{00000000-0005-0000-0000-0000AD000000}"/>
    <cellStyle name="Обычный 9 2 2 3" xfId="172" xr:uid="{00000000-0005-0000-0000-0000AE000000}"/>
    <cellStyle name="Обычный 9 2 2 4" xfId="173" xr:uid="{00000000-0005-0000-0000-0000AF000000}"/>
    <cellStyle name="Обычный 9 2 3" xfId="174" xr:uid="{00000000-0005-0000-0000-0000B0000000}"/>
    <cellStyle name="Обычный 9 2 4" xfId="175" xr:uid="{00000000-0005-0000-0000-0000B1000000}"/>
    <cellStyle name="Обычный 9 3" xfId="176" xr:uid="{00000000-0005-0000-0000-0000B2000000}"/>
    <cellStyle name="Обычный 9 3 2" xfId="177" xr:uid="{00000000-0005-0000-0000-0000B3000000}"/>
    <cellStyle name="Обычный 9 3 3" xfId="178" xr:uid="{00000000-0005-0000-0000-0000B4000000}"/>
    <cellStyle name="Обычный 9 3 4" xfId="179" xr:uid="{00000000-0005-0000-0000-0000B5000000}"/>
    <cellStyle name="Обычный 9 4" xfId="180" xr:uid="{00000000-0005-0000-0000-0000B6000000}"/>
    <cellStyle name="Обычный 9 5" xfId="181" xr:uid="{00000000-0005-0000-0000-0000B7000000}"/>
    <cellStyle name="Плохой 2" xfId="182" xr:uid="{00000000-0005-0000-0000-0000B8000000}"/>
    <cellStyle name="Пояснение 2" xfId="183" xr:uid="{00000000-0005-0000-0000-0000B9000000}"/>
    <cellStyle name="Примечание 2" xfId="184" xr:uid="{00000000-0005-0000-0000-0000BA000000}"/>
    <cellStyle name="Процентный 2" xfId="185" xr:uid="{00000000-0005-0000-0000-0000BB000000}"/>
    <cellStyle name="Процентный 3" xfId="186" xr:uid="{00000000-0005-0000-0000-0000BC000000}"/>
    <cellStyle name="Связанная ячейка 2" xfId="187" xr:uid="{00000000-0005-0000-0000-0000BD000000}"/>
    <cellStyle name="Стиль 1" xfId="188" xr:uid="{00000000-0005-0000-0000-0000BE000000}"/>
    <cellStyle name="Текст предупреждения 2" xfId="189" xr:uid="{00000000-0005-0000-0000-0000BF000000}"/>
    <cellStyle name="Финансовый 2" xfId="190" xr:uid="{00000000-0005-0000-0000-0000C0000000}"/>
    <cellStyle name="Финансовый 2 2" xfId="191" xr:uid="{00000000-0005-0000-0000-0000C1000000}"/>
    <cellStyle name="Финансовый 2 2 2" xfId="192" xr:uid="{00000000-0005-0000-0000-0000C2000000}"/>
    <cellStyle name="Финансовый 2 2 2 2" xfId="193" xr:uid="{00000000-0005-0000-0000-0000C3000000}"/>
    <cellStyle name="Финансовый 2 2 2 2 2" xfId="194" xr:uid="{00000000-0005-0000-0000-0000C4000000}"/>
    <cellStyle name="Финансовый 2 2 2 3" xfId="195" xr:uid="{00000000-0005-0000-0000-0000C5000000}"/>
    <cellStyle name="Финансовый 2 2 3" xfId="196" xr:uid="{00000000-0005-0000-0000-0000C6000000}"/>
    <cellStyle name="Финансовый 2 2 4" xfId="197" xr:uid="{00000000-0005-0000-0000-0000C7000000}"/>
    <cellStyle name="Финансовый 2 3" xfId="198" xr:uid="{00000000-0005-0000-0000-0000C8000000}"/>
    <cellStyle name="Финансовый 2 3 2" xfId="199" xr:uid="{00000000-0005-0000-0000-0000C9000000}"/>
    <cellStyle name="Финансовый 2 3 2 2" xfId="200" xr:uid="{00000000-0005-0000-0000-0000CA000000}"/>
    <cellStyle name="Финансовый 2 3 2 3" xfId="201" xr:uid="{00000000-0005-0000-0000-0000CB000000}"/>
    <cellStyle name="Финансовый 2 3 3" xfId="202" xr:uid="{00000000-0005-0000-0000-0000CC000000}"/>
    <cellStyle name="Финансовый 2 3 4" xfId="203" xr:uid="{00000000-0005-0000-0000-0000CD000000}"/>
    <cellStyle name="Финансовый 2 4" xfId="204" xr:uid="{00000000-0005-0000-0000-0000CE000000}"/>
    <cellStyle name="Финансовый 2 4 2" xfId="205" xr:uid="{00000000-0005-0000-0000-0000CF000000}"/>
    <cellStyle name="Финансовый 2 4 3" xfId="206" xr:uid="{00000000-0005-0000-0000-0000D0000000}"/>
    <cellStyle name="Финансовый 2 5" xfId="207" xr:uid="{00000000-0005-0000-0000-0000D1000000}"/>
    <cellStyle name="Финансовый 2 6" xfId="208" xr:uid="{00000000-0005-0000-0000-0000D2000000}"/>
    <cellStyle name="Финансовый 2 7" xfId="209" xr:uid="{00000000-0005-0000-0000-0000D3000000}"/>
    <cellStyle name="Финансовый 3" xfId="210" xr:uid="{00000000-0005-0000-0000-0000D4000000}"/>
    <cellStyle name="Финансовый 3 2" xfId="211" xr:uid="{00000000-0005-0000-0000-0000D5000000}"/>
    <cellStyle name="Финансовый 3 2 2" xfId="212" xr:uid="{00000000-0005-0000-0000-0000D6000000}"/>
    <cellStyle name="Финансовый 3 2 2 2" xfId="213" xr:uid="{00000000-0005-0000-0000-0000D7000000}"/>
    <cellStyle name="Финансовый 3 2 2 3" xfId="214" xr:uid="{00000000-0005-0000-0000-0000D8000000}"/>
    <cellStyle name="Финансовый 3 2 3" xfId="215" xr:uid="{00000000-0005-0000-0000-0000D9000000}"/>
    <cellStyle name="Финансовый 3 2 4" xfId="216" xr:uid="{00000000-0005-0000-0000-0000DA000000}"/>
    <cellStyle name="Финансовый 3 3" xfId="217" xr:uid="{00000000-0005-0000-0000-0000DB000000}"/>
    <cellStyle name="Финансовый 3 3 2" xfId="218" xr:uid="{00000000-0005-0000-0000-0000DC000000}"/>
    <cellStyle name="Финансовый 3 3 2 2" xfId="219" xr:uid="{00000000-0005-0000-0000-0000DD000000}"/>
    <cellStyle name="Финансовый 3 3 2 3" xfId="220" xr:uid="{00000000-0005-0000-0000-0000DE000000}"/>
    <cellStyle name="Финансовый 3 3 3" xfId="221" xr:uid="{00000000-0005-0000-0000-0000DF000000}"/>
    <cellStyle name="Финансовый 3 3 4" xfId="222" xr:uid="{00000000-0005-0000-0000-0000E0000000}"/>
    <cellStyle name="Финансовый 3 4" xfId="223" xr:uid="{00000000-0005-0000-0000-0000E1000000}"/>
    <cellStyle name="Финансовый 3 4 2" xfId="224" xr:uid="{00000000-0005-0000-0000-0000E2000000}"/>
    <cellStyle name="Финансовый 3 4 3" xfId="225" xr:uid="{00000000-0005-0000-0000-0000E3000000}"/>
    <cellStyle name="Финансовый 3 5" xfId="226" xr:uid="{00000000-0005-0000-0000-0000E4000000}"/>
    <cellStyle name="Финансовый 3 6" xfId="227" xr:uid="{00000000-0005-0000-0000-0000E5000000}"/>
    <cellStyle name="Финансовый 3 7" xfId="228" xr:uid="{00000000-0005-0000-0000-0000E6000000}"/>
    <cellStyle name="Хороший 2" xfId="229" xr:uid="{00000000-0005-0000-0000-0000E7000000}"/>
  </cellStyles>
  <dxfs count="60">
    <dxf>
      <font>
        <color rgb="FF9C0006"/>
      </font>
      <fill>
        <patternFill>
          <bgColor rgb="FFFFC7CE"/>
        </patternFill>
      </fill>
    </dxf>
    <dxf>
      <font>
        <color theme="0" tint="-0.24994659260841701"/>
      </font>
    </dxf>
    <dxf>
      <font>
        <color rgb="FF9C0006"/>
      </font>
      <fill>
        <patternFill>
          <bgColor rgb="FFFFC7CE"/>
        </patternFill>
      </fill>
    </dxf>
    <dxf>
      <font>
        <color theme="0" tint="-0.24994659260841701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24994659260841701"/>
      </font>
      <border>
        <vertical/>
        <horizontal/>
      </border>
    </dxf>
    <dxf>
      <font>
        <color auto="1"/>
      </font>
      <border>
        <vertical/>
        <horizontal/>
      </border>
    </dxf>
    <dxf>
      <font>
        <color theme="0"/>
      </font>
    </dxf>
    <dxf>
      <font>
        <color auto="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/>
      </font>
    </dxf>
    <dxf>
      <font>
        <color auto="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theme="0" tint="-0.24994659260841701"/>
      </font>
    </dxf>
    <dxf>
      <font>
        <color rgb="FF9C0006"/>
      </font>
      <fill>
        <patternFill>
          <bgColor rgb="FFFFC7CE"/>
        </patternFill>
      </fill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auto="1"/>
      </font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 tint="-0.24994659260841701"/>
      </font>
    </dxf>
    <dxf>
      <font>
        <color auto="1"/>
      </font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 tint="-0.14996795556505021"/>
      </font>
    </dxf>
    <dxf>
      <font>
        <color theme="1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ont>
        <color theme="0"/>
      </font>
    </dxf>
    <dxf>
      <fill>
        <patternFill>
          <bgColor theme="6" tint="0.39994506668294322"/>
        </patternFill>
      </fill>
    </dxf>
    <dxf>
      <font>
        <color auto="1"/>
      </font>
      <numFmt numFmtId="0" formatCode="General"/>
      <fill>
        <patternFill>
          <bgColor theme="0"/>
        </patternFill>
      </fill>
    </dxf>
    <dxf>
      <font>
        <color theme="0" tint="-0.14996795556505021"/>
      </font>
    </dxf>
    <dxf>
      <font>
        <color theme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EV85"/>
  <sheetViews>
    <sheetView tabSelected="1" topLeftCell="A4" zoomScale="62" zoomScaleNormal="62" zoomScaleSheetLayoutView="55" workbookViewId="0">
      <pane xSplit="3" ySplit="17" topLeftCell="AR21" activePane="bottomRight" state="frozen"/>
      <selection activeCell="A4" sqref="A4"/>
      <selection pane="topRight" activeCell="D4" sqref="D4"/>
      <selection pane="bottomLeft" activeCell="A21" sqref="A21"/>
      <selection pane="bottomRight" activeCell="BF20" sqref="BF20"/>
    </sheetView>
  </sheetViews>
  <sheetFormatPr defaultRowHeight="15.75" outlineLevelRow="1" x14ac:dyDescent="0.25"/>
  <cols>
    <col min="1" max="1" width="11.625" style="1" customWidth="1"/>
    <col min="2" max="2" width="92.625" style="1" customWidth="1"/>
    <col min="3" max="3" width="25" style="1" customWidth="1"/>
    <col min="4" max="4" width="12.25" style="1" customWidth="1"/>
    <col min="5" max="9" width="19.625" style="1" customWidth="1"/>
    <col min="10" max="13" width="17.625" style="1" customWidth="1"/>
    <col min="14" max="14" width="14" style="1" customWidth="1"/>
    <col min="15" max="23" width="17" style="1" customWidth="1"/>
    <col min="24" max="24" width="14.75" style="1" customWidth="1"/>
    <col min="25" max="33" width="17.5" style="1" customWidth="1"/>
    <col min="34" max="34" width="12.875" style="1" customWidth="1"/>
    <col min="35" max="43" width="17.625" style="1" customWidth="1"/>
    <col min="44" max="44" width="12.75" style="1" customWidth="1"/>
    <col min="45" max="45" width="15.75" style="1" customWidth="1"/>
    <col min="46" max="46" width="17.75" style="1" customWidth="1"/>
    <col min="47" max="47" width="17.125" style="1" customWidth="1"/>
    <col min="48" max="48" width="16.25" style="1" customWidth="1"/>
    <col min="49" max="49" width="19.25" style="1" customWidth="1"/>
    <col min="50" max="50" width="12.75" style="1" customWidth="1"/>
    <col min="51" max="51" width="16.875" style="1" customWidth="1"/>
    <col min="52" max="52" width="15.25" style="1" customWidth="1"/>
    <col min="53" max="61" width="17.125" style="1" customWidth="1"/>
    <col min="62" max="62" width="19.125" style="1" customWidth="1"/>
    <col min="63" max="71" width="21.75" style="1" customWidth="1"/>
    <col min="72" max="72" width="13.125" style="1" customWidth="1"/>
    <col min="73" max="81" width="16.25" style="1" customWidth="1"/>
    <col min="82" max="82" width="14.25" style="1" customWidth="1"/>
    <col min="83" max="91" width="16.625" style="1" customWidth="1"/>
    <col min="92" max="92" width="15.25" style="1" customWidth="1"/>
    <col min="93" max="93" width="18.625" style="1" customWidth="1"/>
    <col min="94" max="94" width="14.75" style="1" customWidth="1"/>
    <col min="95" max="95" width="20.25" style="1" customWidth="1"/>
    <col min="96" max="96" width="8.375" style="1" customWidth="1"/>
    <col min="97" max="97" width="18.5" style="1" customWidth="1"/>
    <col min="98" max="98" width="8.375" style="1" customWidth="1"/>
    <col min="99" max="99" width="16.75" style="1" customWidth="1"/>
    <col min="100" max="100" width="8.375" style="1" customWidth="1"/>
    <col min="101" max="101" width="23.375" style="1" customWidth="1"/>
    <col min="102" max="102" width="8.375" style="1" customWidth="1"/>
    <col min="103" max="103" width="21.75" style="1" customWidth="1"/>
    <col min="104" max="104" width="15.5" style="1" customWidth="1"/>
    <col min="105" max="105" width="19.625" style="1" customWidth="1"/>
    <col min="106" max="106" width="8.375" style="1" customWidth="1"/>
    <col min="107" max="107" width="20.375" style="1" customWidth="1"/>
    <col min="108" max="108" width="8.375" style="1" customWidth="1"/>
    <col min="109" max="109" width="19" style="1" customWidth="1"/>
    <col min="110" max="110" width="8.375" style="1" customWidth="1"/>
    <col min="111" max="111" width="18.375" style="1" customWidth="1"/>
    <col min="112" max="112" width="8.375" style="1" customWidth="1"/>
    <col min="113" max="113" width="20.375" style="1" customWidth="1"/>
    <col min="114" max="114" width="14.375" style="1" customWidth="1"/>
    <col min="115" max="115" width="16.125" style="1" customWidth="1"/>
    <col min="116" max="122" width="9" style="10"/>
    <col min="123" max="16384" width="9" style="1"/>
  </cols>
  <sheetData>
    <row r="1" spans="1:117" x14ac:dyDescent="0.25">
      <c r="DH1" s="8"/>
      <c r="DI1" s="8"/>
      <c r="DK1" s="9" t="s">
        <v>91</v>
      </c>
    </row>
    <row r="2" spans="1:117" x14ac:dyDescent="0.25">
      <c r="CN2" s="2"/>
      <c r="CO2" s="2"/>
      <c r="DH2" s="8"/>
      <c r="DI2" s="8"/>
      <c r="DK2" s="8" t="s">
        <v>84</v>
      </c>
    </row>
    <row r="3" spans="1:117" x14ac:dyDescent="0.25">
      <c r="DH3" s="8"/>
      <c r="DI3" s="8"/>
      <c r="DK3" s="8" t="s">
        <v>90</v>
      </c>
    </row>
    <row r="4" spans="1:117" x14ac:dyDescent="0.25">
      <c r="A4" s="49" t="s">
        <v>85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  <c r="DD4" s="49"/>
      <c r="DE4" s="49"/>
      <c r="DF4" s="49"/>
      <c r="DG4" s="49"/>
      <c r="DH4" s="49"/>
      <c r="DI4" s="49"/>
      <c r="DJ4" s="49"/>
    </row>
    <row r="5" spans="1:117" x14ac:dyDescent="0.25">
      <c r="A5" s="49" t="s">
        <v>303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1"/>
      <c r="CK5" s="51"/>
      <c r="CL5" s="51"/>
      <c r="CM5" s="51"/>
      <c r="CN5" s="51"/>
      <c r="CO5" s="51"/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51"/>
      <c r="DB5" s="51"/>
      <c r="DC5" s="51"/>
      <c r="DD5" s="51"/>
      <c r="DE5" s="51"/>
      <c r="DF5" s="51"/>
      <c r="DG5" s="51"/>
      <c r="DH5" s="51"/>
      <c r="DI5" s="51"/>
      <c r="DJ5" s="51"/>
    </row>
    <row r="6" spans="1:117" x14ac:dyDescent="0.25">
      <c r="A6" s="49"/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9"/>
      <c r="CW6" s="49"/>
      <c r="CX6" s="49"/>
      <c r="CY6" s="49"/>
      <c r="CZ6" s="49"/>
      <c r="DA6" s="49"/>
      <c r="DB6" s="49"/>
      <c r="DC6" s="49"/>
      <c r="DD6" s="49"/>
      <c r="DE6" s="49"/>
      <c r="DF6" s="49"/>
      <c r="DG6" s="49"/>
      <c r="DH6" s="49"/>
      <c r="DI6" s="49"/>
      <c r="DJ6" s="49"/>
    </row>
    <row r="7" spans="1:117" x14ac:dyDescent="0.25">
      <c r="A7" s="50" t="s">
        <v>281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</row>
    <row r="8" spans="1:117" ht="15.75" customHeight="1" x14ac:dyDescent="0.25">
      <c r="A8" s="52" t="s">
        <v>88</v>
      </c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/>
      <c r="CM8" s="52"/>
      <c r="CN8" s="52"/>
      <c r="CO8" s="52"/>
      <c r="CP8" s="52"/>
      <c r="CQ8" s="52"/>
      <c r="CR8" s="52"/>
      <c r="CS8" s="52"/>
      <c r="CT8" s="52"/>
      <c r="CU8" s="52"/>
      <c r="CV8" s="52"/>
      <c r="CW8" s="52"/>
      <c r="CX8" s="52"/>
      <c r="CY8" s="52"/>
      <c r="CZ8" s="52"/>
      <c r="DA8" s="52"/>
      <c r="DB8" s="52"/>
      <c r="DC8" s="52"/>
      <c r="DD8" s="52"/>
      <c r="DE8" s="52"/>
      <c r="DF8" s="52"/>
      <c r="DG8" s="52"/>
      <c r="DH8" s="52"/>
      <c r="DI8" s="52"/>
      <c r="DJ8" s="52"/>
      <c r="DK8" s="41"/>
    </row>
    <row r="9" spans="1:117" ht="15.75" customHeight="1" x14ac:dyDescent="0.25">
      <c r="A9" s="50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</row>
    <row r="10" spans="1:117" ht="15.75" customHeight="1" x14ac:dyDescent="0.25">
      <c r="A10" s="49" t="s">
        <v>282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  <c r="DD10" s="49"/>
      <c r="DE10" s="49"/>
      <c r="DF10" s="49"/>
      <c r="DG10" s="49"/>
      <c r="DH10" s="49"/>
      <c r="DI10" s="49"/>
      <c r="DJ10" s="49"/>
      <c r="DK10" s="41"/>
      <c r="DL10" s="41"/>
      <c r="DM10" s="41"/>
    </row>
    <row r="11" spans="1:117" ht="12.75" customHeight="1" x14ac:dyDescent="0.25">
      <c r="DM11" s="41"/>
    </row>
    <row r="12" spans="1:117" ht="15.75" customHeight="1" x14ac:dyDescent="0.25">
      <c r="A12" s="53" t="s">
        <v>284</v>
      </c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53"/>
      <c r="BG12" s="53"/>
      <c r="BH12" s="53"/>
      <c r="BI12" s="53"/>
      <c r="BJ12" s="53"/>
      <c r="BK12" s="53"/>
      <c r="BL12" s="53"/>
      <c r="BM12" s="53"/>
      <c r="BN12" s="53"/>
      <c r="BO12" s="53"/>
      <c r="BP12" s="53"/>
      <c r="BQ12" s="53"/>
      <c r="BR12" s="53"/>
      <c r="BS12" s="53"/>
      <c r="BT12" s="53"/>
      <c r="BU12" s="53"/>
      <c r="BV12" s="53"/>
      <c r="BW12" s="53"/>
      <c r="BX12" s="53"/>
      <c r="BY12" s="53"/>
      <c r="BZ12" s="53"/>
      <c r="CA12" s="53"/>
      <c r="CB12" s="53"/>
      <c r="CC12" s="53"/>
      <c r="CD12" s="53"/>
      <c r="CE12" s="53"/>
      <c r="CF12" s="53"/>
      <c r="CG12" s="53"/>
      <c r="CH12" s="53"/>
      <c r="CI12" s="53"/>
      <c r="CJ12" s="53"/>
      <c r="CK12" s="53"/>
      <c r="CL12" s="53"/>
      <c r="CM12" s="53"/>
      <c r="CN12" s="53"/>
      <c r="CO12" s="53"/>
      <c r="CP12" s="53"/>
      <c r="CQ12" s="53"/>
      <c r="CR12" s="53"/>
      <c r="CS12" s="53"/>
      <c r="CT12" s="53"/>
      <c r="CU12" s="53"/>
      <c r="CV12" s="53"/>
      <c r="CW12" s="53"/>
      <c r="CX12" s="53"/>
      <c r="CY12" s="53"/>
      <c r="CZ12" s="53"/>
      <c r="DA12" s="53"/>
      <c r="DB12" s="53"/>
      <c r="DC12" s="53"/>
      <c r="DD12" s="53"/>
      <c r="DE12" s="53"/>
      <c r="DF12" s="53"/>
      <c r="DG12" s="53"/>
      <c r="DH12" s="53"/>
      <c r="DI12" s="53"/>
      <c r="DJ12" s="53"/>
      <c r="DM12" s="41"/>
    </row>
    <row r="13" spans="1:117" x14ac:dyDescent="0.25">
      <c r="A13" s="52" t="s">
        <v>89</v>
      </c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52"/>
      <c r="BC13" s="52"/>
      <c r="BD13" s="52"/>
      <c r="BE13" s="52"/>
      <c r="BF13" s="52"/>
      <c r="BG13" s="52"/>
      <c r="BH13" s="52"/>
      <c r="BI13" s="52"/>
      <c r="BJ13" s="52"/>
      <c r="BK13" s="52"/>
      <c r="BL13" s="52"/>
      <c r="BM13" s="52"/>
      <c r="BN13" s="52"/>
      <c r="BO13" s="52"/>
      <c r="BP13" s="52"/>
      <c r="BQ13" s="52"/>
      <c r="BR13" s="52"/>
      <c r="BS13" s="52"/>
      <c r="BT13" s="52"/>
      <c r="BU13" s="52"/>
      <c r="BV13" s="52"/>
      <c r="BW13" s="52"/>
      <c r="BX13" s="52"/>
      <c r="BY13" s="52"/>
      <c r="BZ13" s="52"/>
      <c r="CA13" s="52"/>
      <c r="CB13" s="52"/>
      <c r="CC13" s="52"/>
      <c r="CD13" s="52"/>
      <c r="CE13" s="52"/>
      <c r="CF13" s="52"/>
      <c r="CG13" s="52"/>
      <c r="CH13" s="52"/>
      <c r="CI13" s="52"/>
      <c r="CJ13" s="52"/>
      <c r="CK13" s="52"/>
      <c r="CL13" s="52"/>
      <c r="CM13" s="52"/>
      <c r="CN13" s="52"/>
      <c r="CO13" s="52"/>
      <c r="CP13" s="52"/>
      <c r="CQ13" s="52"/>
      <c r="CR13" s="52"/>
      <c r="CS13" s="52"/>
      <c r="CT13" s="52"/>
      <c r="CU13" s="52"/>
      <c r="CV13" s="52"/>
      <c r="CW13" s="52"/>
      <c r="CX13" s="52"/>
      <c r="CY13" s="52"/>
      <c r="CZ13" s="52"/>
      <c r="DA13" s="52"/>
      <c r="DB13" s="52"/>
      <c r="DC13" s="52"/>
      <c r="DD13" s="52"/>
      <c r="DE13" s="52"/>
      <c r="DF13" s="52"/>
      <c r="DG13" s="52"/>
      <c r="DH13" s="52"/>
      <c r="DI13" s="52"/>
      <c r="DJ13" s="52"/>
      <c r="DM13" s="41"/>
    </row>
    <row r="14" spans="1:117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43"/>
      <c r="CZ14" s="42"/>
      <c r="DA14" s="42"/>
      <c r="DB14" s="14"/>
      <c r="DC14" s="44"/>
      <c r="DD14" s="14"/>
      <c r="DE14" s="14"/>
      <c r="DF14" s="14"/>
      <c r="DG14" s="14"/>
      <c r="DH14" s="42"/>
      <c r="DI14" s="14"/>
      <c r="DJ14" s="42"/>
      <c r="DM14" s="41"/>
    </row>
    <row r="15" spans="1:117" ht="33.75" customHeight="1" x14ac:dyDescent="0.25">
      <c r="A15" s="54" t="s">
        <v>0</v>
      </c>
      <c r="B15" s="54" t="s">
        <v>1</v>
      </c>
      <c r="C15" s="54" t="s">
        <v>159</v>
      </c>
      <c r="D15" s="48" t="s">
        <v>2</v>
      </c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8"/>
      <c r="AY15" s="48"/>
      <c r="AZ15" s="48"/>
      <c r="BA15" s="48"/>
      <c r="BB15" s="48"/>
      <c r="BC15" s="48"/>
      <c r="BD15" s="48"/>
      <c r="BE15" s="48"/>
      <c r="BF15" s="48"/>
      <c r="BG15" s="48"/>
      <c r="BH15" s="48"/>
      <c r="BI15" s="48"/>
      <c r="BJ15" s="48"/>
      <c r="BK15" s="48"/>
      <c r="BL15" s="48"/>
      <c r="BM15" s="48"/>
      <c r="BN15" s="48"/>
      <c r="BO15" s="48"/>
      <c r="BP15" s="48"/>
      <c r="BQ15" s="48"/>
      <c r="BR15" s="48"/>
      <c r="BS15" s="48"/>
      <c r="BT15" s="48"/>
      <c r="BU15" s="48"/>
      <c r="BV15" s="48"/>
      <c r="BW15" s="48"/>
      <c r="BX15" s="48"/>
      <c r="BY15" s="48"/>
      <c r="BZ15" s="48"/>
      <c r="CA15" s="48"/>
      <c r="CB15" s="48"/>
      <c r="CC15" s="48"/>
      <c r="CD15" s="48"/>
      <c r="CE15" s="48"/>
      <c r="CF15" s="48"/>
      <c r="CG15" s="48"/>
      <c r="CH15" s="48"/>
      <c r="CI15" s="48"/>
      <c r="CJ15" s="48"/>
      <c r="CK15" s="48"/>
      <c r="CL15" s="48"/>
      <c r="CM15" s="48"/>
      <c r="CN15" s="48"/>
      <c r="CO15" s="48"/>
      <c r="CP15" s="48"/>
      <c r="CQ15" s="48"/>
      <c r="CR15" s="48"/>
      <c r="CS15" s="48"/>
      <c r="CT15" s="48"/>
      <c r="CU15" s="48"/>
      <c r="CV15" s="48"/>
      <c r="CW15" s="48"/>
      <c r="CX15" s="48"/>
      <c r="CY15" s="48"/>
      <c r="CZ15" s="48"/>
      <c r="DA15" s="48"/>
      <c r="DB15" s="48"/>
      <c r="DC15" s="48"/>
      <c r="DD15" s="48"/>
      <c r="DE15" s="48"/>
      <c r="DF15" s="48"/>
      <c r="DG15" s="48"/>
      <c r="DH15" s="48"/>
      <c r="DI15" s="48"/>
      <c r="DJ15" s="48"/>
      <c r="DK15" s="48"/>
    </row>
    <row r="16" spans="1:117" ht="47.25" customHeight="1" x14ac:dyDescent="0.25">
      <c r="A16" s="54"/>
      <c r="B16" s="54"/>
      <c r="C16" s="54"/>
      <c r="D16" s="48" t="s">
        <v>3</v>
      </c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 t="s">
        <v>4</v>
      </c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  <c r="BU16" s="48"/>
      <c r="BV16" s="48"/>
      <c r="BW16" s="48"/>
      <c r="BX16" s="48"/>
      <c r="BY16" s="48"/>
      <c r="BZ16" s="48"/>
      <c r="CA16" s="48"/>
      <c r="CB16" s="48"/>
      <c r="CC16" s="48"/>
      <c r="CD16" s="48"/>
      <c r="CE16" s="48"/>
      <c r="CF16" s="48"/>
      <c r="CG16" s="48"/>
      <c r="CH16" s="48"/>
      <c r="CI16" s="48"/>
      <c r="CJ16" s="48"/>
      <c r="CK16" s="48"/>
      <c r="CL16" s="48"/>
      <c r="CM16" s="48"/>
      <c r="CN16" s="48"/>
      <c r="CO16" s="48"/>
      <c r="CP16" s="48" t="s">
        <v>5</v>
      </c>
      <c r="CQ16" s="48"/>
      <c r="CR16" s="48"/>
      <c r="CS16" s="48"/>
      <c r="CT16" s="48"/>
      <c r="CU16" s="48"/>
      <c r="CV16" s="48" t="s">
        <v>6</v>
      </c>
      <c r="CW16" s="48"/>
      <c r="CX16" s="48"/>
      <c r="CY16" s="48"/>
      <c r="CZ16" s="48" t="s">
        <v>7</v>
      </c>
      <c r="DA16" s="48"/>
      <c r="DB16" s="48"/>
      <c r="DC16" s="48"/>
      <c r="DD16" s="48"/>
      <c r="DE16" s="48"/>
      <c r="DF16" s="48" t="s">
        <v>8</v>
      </c>
      <c r="DG16" s="48"/>
      <c r="DH16" s="48"/>
      <c r="DI16" s="48"/>
      <c r="DJ16" s="48" t="s">
        <v>9</v>
      </c>
      <c r="DK16" s="48"/>
    </row>
    <row r="17" spans="1:152" s="3" customFormat="1" ht="179.25" customHeight="1" x14ac:dyDescent="0.25">
      <c r="A17" s="54"/>
      <c r="B17" s="54"/>
      <c r="C17" s="54"/>
      <c r="D17" s="47" t="s">
        <v>160</v>
      </c>
      <c r="E17" s="47"/>
      <c r="F17" s="47" t="s">
        <v>162</v>
      </c>
      <c r="G17" s="47"/>
      <c r="H17" s="47" t="s">
        <v>163</v>
      </c>
      <c r="I17" s="47"/>
      <c r="J17" s="47" t="s">
        <v>164</v>
      </c>
      <c r="K17" s="47"/>
      <c r="L17" s="47" t="s">
        <v>165</v>
      </c>
      <c r="M17" s="47"/>
      <c r="N17" s="47" t="s">
        <v>166</v>
      </c>
      <c r="O17" s="47"/>
      <c r="P17" s="47" t="s">
        <v>167</v>
      </c>
      <c r="Q17" s="47"/>
      <c r="R17" s="47" t="s">
        <v>168</v>
      </c>
      <c r="S17" s="47"/>
      <c r="T17" s="47" t="s">
        <v>169</v>
      </c>
      <c r="U17" s="47"/>
      <c r="V17" s="47" t="s">
        <v>170</v>
      </c>
      <c r="W17" s="47"/>
      <c r="X17" s="47" t="s">
        <v>171</v>
      </c>
      <c r="Y17" s="47"/>
      <c r="Z17" s="47" t="s">
        <v>172</v>
      </c>
      <c r="AA17" s="47"/>
      <c r="AB17" s="47" t="s">
        <v>173</v>
      </c>
      <c r="AC17" s="47"/>
      <c r="AD17" s="47" t="s">
        <v>174</v>
      </c>
      <c r="AE17" s="47"/>
      <c r="AF17" s="47" t="s">
        <v>175</v>
      </c>
      <c r="AG17" s="47"/>
      <c r="AH17" s="47" t="s">
        <v>176</v>
      </c>
      <c r="AI17" s="47"/>
      <c r="AJ17" s="47" t="s">
        <v>177</v>
      </c>
      <c r="AK17" s="47"/>
      <c r="AL17" s="47" t="s">
        <v>178</v>
      </c>
      <c r="AM17" s="47"/>
      <c r="AN17" s="47" t="s">
        <v>179</v>
      </c>
      <c r="AO17" s="47"/>
      <c r="AP17" s="47" t="s">
        <v>180</v>
      </c>
      <c r="AQ17" s="47"/>
      <c r="AR17" s="47" t="s">
        <v>181</v>
      </c>
      <c r="AS17" s="47"/>
      <c r="AT17" s="47" t="s">
        <v>182</v>
      </c>
      <c r="AU17" s="47"/>
      <c r="AV17" s="47" t="s">
        <v>183</v>
      </c>
      <c r="AW17" s="47"/>
      <c r="AX17" s="47" t="s">
        <v>184</v>
      </c>
      <c r="AY17" s="47"/>
      <c r="AZ17" s="47" t="s">
        <v>185</v>
      </c>
      <c r="BA17" s="47"/>
      <c r="BB17" s="47" t="s">
        <v>186</v>
      </c>
      <c r="BC17" s="47"/>
      <c r="BD17" s="47" t="s">
        <v>187</v>
      </c>
      <c r="BE17" s="47"/>
      <c r="BF17" s="47" t="s">
        <v>188</v>
      </c>
      <c r="BG17" s="47"/>
      <c r="BH17" s="47" t="s">
        <v>189</v>
      </c>
      <c r="BI17" s="47"/>
      <c r="BJ17" s="47" t="s">
        <v>190</v>
      </c>
      <c r="BK17" s="47"/>
      <c r="BL17" s="47" t="s">
        <v>191</v>
      </c>
      <c r="BM17" s="47"/>
      <c r="BN17" s="47" t="s">
        <v>192</v>
      </c>
      <c r="BO17" s="47"/>
      <c r="BP17" s="47" t="s">
        <v>193</v>
      </c>
      <c r="BQ17" s="47"/>
      <c r="BR17" s="47" t="s">
        <v>194</v>
      </c>
      <c r="BS17" s="47"/>
      <c r="BT17" s="47" t="s">
        <v>195</v>
      </c>
      <c r="BU17" s="47"/>
      <c r="BV17" s="47" t="s">
        <v>196</v>
      </c>
      <c r="BW17" s="47"/>
      <c r="BX17" s="47" t="s">
        <v>197</v>
      </c>
      <c r="BY17" s="47"/>
      <c r="BZ17" s="47" t="s">
        <v>198</v>
      </c>
      <c r="CA17" s="47"/>
      <c r="CB17" s="47" t="s">
        <v>199</v>
      </c>
      <c r="CC17" s="47"/>
      <c r="CD17" s="47" t="s">
        <v>200</v>
      </c>
      <c r="CE17" s="47"/>
      <c r="CF17" s="47" t="s">
        <v>201</v>
      </c>
      <c r="CG17" s="47"/>
      <c r="CH17" s="47" t="s">
        <v>202</v>
      </c>
      <c r="CI17" s="47"/>
      <c r="CJ17" s="47" t="s">
        <v>203</v>
      </c>
      <c r="CK17" s="47"/>
      <c r="CL17" s="47" t="s">
        <v>204</v>
      </c>
      <c r="CM17" s="47"/>
      <c r="CN17" s="47" t="s">
        <v>205</v>
      </c>
      <c r="CO17" s="47"/>
      <c r="CP17" s="47" t="s">
        <v>206</v>
      </c>
      <c r="CQ17" s="47"/>
      <c r="CR17" s="47" t="s">
        <v>207</v>
      </c>
      <c r="CS17" s="47"/>
      <c r="CT17" s="47" t="s">
        <v>208</v>
      </c>
      <c r="CU17" s="47"/>
      <c r="CV17" s="47" t="s">
        <v>209</v>
      </c>
      <c r="CW17" s="47"/>
      <c r="CX17" s="47" t="s">
        <v>210</v>
      </c>
      <c r="CY17" s="47"/>
      <c r="CZ17" s="47" t="s">
        <v>211</v>
      </c>
      <c r="DA17" s="47"/>
      <c r="DB17" s="47" t="s">
        <v>212</v>
      </c>
      <c r="DC17" s="47"/>
      <c r="DD17" s="47" t="s">
        <v>213</v>
      </c>
      <c r="DE17" s="47"/>
      <c r="DF17" s="47" t="s">
        <v>214</v>
      </c>
      <c r="DG17" s="47"/>
      <c r="DH17" s="47" t="s">
        <v>215</v>
      </c>
      <c r="DI17" s="47"/>
      <c r="DJ17" s="47" t="s">
        <v>216</v>
      </c>
      <c r="DK17" s="47"/>
      <c r="DL17" s="10"/>
      <c r="DM17" s="10"/>
      <c r="DN17" s="10"/>
      <c r="DO17" s="10"/>
      <c r="DP17" s="10"/>
      <c r="DQ17" s="10"/>
      <c r="DR17" s="10"/>
    </row>
    <row r="18" spans="1:152" s="3" customFormat="1" ht="81" customHeight="1" x14ac:dyDescent="0.25">
      <c r="A18" s="54"/>
      <c r="B18" s="54"/>
      <c r="C18" s="54"/>
      <c r="D18" s="46" t="s">
        <v>161</v>
      </c>
      <c r="E18" s="46" t="s">
        <v>283</v>
      </c>
      <c r="F18" s="46" t="s">
        <v>161</v>
      </c>
      <c r="G18" s="46" t="s">
        <v>283</v>
      </c>
      <c r="H18" s="46" t="s">
        <v>161</v>
      </c>
      <c r="I18" s="46" t="s">
        <v>283</v>
      </c>
      <c r="J18" s="46" t="s">
        <v>161</v>
      </c>
      <c r="K18" s="46" t="s">
        <v>283</v>
      </c>
      <c r="L18" s="46" t="s">
        <v>161</v>
      </c>
      <c r="M18" s="46" t="s">
        <v>283</v>
      </c>
      <c r="N18" s="46" t="s">
        <v>161</v>
      </c>
      <c r="O18" s="46" t="s">
        <v>283</v>
      </c>
      <c r="P18" s="46" t="s">
        <v>161</v>
      </c>
      <c r="Q18" s="46" t="s">
        <v>283</v>
      </c>
      <c r="R18" s="46" t="s">
        <v>161</v>
      </c>
      <c r="S18" s="46" t="s">
        <v>283</v>
      </c>
      <c r="T18" s="46" t="s">
        <v>161</v>
      </c>
      <c r="U18" s="46" t="s">
        <v>283</v>
      </c>
      <c r="V18" s="46" t="s">
        <v>161</v>
      </c>
      <c r="W18" s="46" t="s">
        <v>283</v>
      </c>
      <c r="X18" s="46" t="s">
        <v>161</v>
      </c>
      <c r="Y18" s="46" t="s">
        <v>283</v>
      </c>
      <c r="Z18" s="46" t="s">
        <v>161</v>
      </c>
      <c r="AA18" s="46" t="s">
        <v>283</v>
      </c>
      <c r="AB18" s="46" t="s">
        <v>161</v>
      </c>
      <c r="AC18" s="46" t="s">
        <v>283</v>
      </c>
      <c r="AD18" s="46" t="s">
        <v>161</v>
      </c>
      <c r="AE18" s="46" t="s">
        <v>283</v>
      </c>
      <c r="AF18" s="46" t="s">
        <v>161</v>
      </c>
      <c r="AG18" s="46" t="s">
        <v>283</v>
      </c>
      <c r="AH18" s="46" t="s">
        <v>161</v>
      </c>
      <c r="AI18" s="46" t="s">
        <v>283</v>
      </c>
      <c r="AJ18" s="46" t="s">
        <v>161</v>
      </c>
      <c r="AK18" s="46" t="s">
        <v>283</v>
      </c>
      <c r="AL18" s="46" t="s">
        <v>161</v>
      </c>
      <c r="AM18" s="46" t="s">
        <v>283</v>
      </c>
      <c r="AN18" s="46" t="s">
        <v>161</v>
      </c>
      <c r="AO18" s="46" t="s">
        <v>283</v>
      </c>
      <c r="AP18" s="46" t="s">
        <v>161</v>
      </c>
      <c r="AQ18" s="46" t="s">
        <v>283</v>
      </c>
      <c r="AR18" s="46" t="s">
        <v>161</v>
      </c>
      <c r="AS18" s="46" t="s">
        <v>283</v>
      </c>
      <c r="AT18" s="46" t="s">
        <v>161</v>
      </c>
      <c r="AU18" s="46" t="s">
        <v>283</v>
      </c>
      <c r="AV18" s="46" t="s">
        <v>161</v>
      </c>
      <c r="AW18" s="46" t="s">
        <v>283</v>
      </c>
      <c r="AX18" s="46" t="s">
        <v>161</v>
      </c>
      <c r="AY18" s="46" t="s">
        <v>283</v>
      </c>
      <c r="AZ18" s="46" t="s">
        <v>161</v>
      </c>
      <c r="BA18" s="46" t="s">
        <v>283</v>
      </c>
      <c r="BB18" s="46" t="s">
        <v>161</v>
      </c>
      <c r="BC18" s="46" t="s">
        <v>283</v>
      </c>
      <c r="BD18" s="46" t="s">
        <v>161</v>
      </c>
      <c r="BE18" s="46" t="s">
        <v>283</v>
      </c>
      <c r="BF18" s="46" t="s">
        <v>161</v>
      </c>
      <c r="BG18" s="46" t="s">
        <v>283</v>
      </c>
      <c r="BH18" s="46" t="s">
        <v>161</v>
      </c>
      <c r="BI18" s="46" t="s">
        <v>283</v>
      </c>
      <c r="BJ18" s="46" t="s">
        <v>161</v>
      </c>
      <c r="BK18" s="46" t="s">
        <v>283</v>
      </c>
      <c r="BL18" s="46" t="s">
        <v>161</v>
      </c>
      <c r="BM18" s="46" t="s">
        <v>283</v>
      </c>
      <c r="BN18" s="46" t="s">
        <v>161</v>
      </c>
      <c r="BO18" s="46" t="s">
        <v>283</v>
      </c>
      <c r="BP18" s="46" t="s">
        <v>161</v>
      </c>
      <c r="BQ18" s="46" t="s">
        <v>283</v>
      </c>
      <c r="BR18" s="46" t="s">
        <v>161</v>
      </c>
      <c r="BS18" s="46" t="s">
        <v>283</v>
      </c>
      <c r="BT18" s="46" t="s">
        <v>161</v>
      </c>
      <c r="BU18" s="46" t="s">
        <v>283</v>
      </c>
      <c r="BV18" s="46" t="s">
        <v>161</v>
      </c>
      <c r="BW18" s="46" t="s">
        <v>283</v>
      </c>
      <c r="BX18" s="46" t="s">
        <v>161</v>
      </c>
      <c r="BY18" s="46" t="s">
        <v>283</v>
      </c>
      <c r="BZ18" s="46" t="s">
        <v>161</v>
      </c>
      <c r="CA18" s="46" t="s">
        <v>283</v>
      </c>
      <c r="CB18" s="46" t="s">
        <v>161</v>
      </c>
      <c r="CC18" s="46" t="s">
        <v>283</v>
      </c>
      <c r="CD18" s="46" t="s">
        <v>161</v>
      </c>
      <c r="CE18" s="46" t="s">
        <v>283</v>
      </c>
      <c r="CF18" s="46" t="s">
        <v>161</v>
      </c>
      <c r="CG18" s="46" t="s">
        <v>283</v>
      </c>
      <c r="CH18" s="46" t="s">
        <v>161</v>
      </c>
      <c r="CI18" s="46" t="s">
        <v>283</v>
      </c>
      <c r="CJ18" s="46" t="s">
        <v>161</v>
      </c>
      <c r="CK18" s="46" t="s">
        <v>283</v>
      </c>
      <c r="CL18" s="46" t="s">
        <v>161</v>
      </c>
      <c r="CM18" s="46" t="s">
        <v>283</v>
      </c>
      <c r="CN18" s="46" t="s">
        <v>161</v>
      </c>
      <c r="CO18" s="46" t="s">
        <v>283</v>
      </c>
      <c r="CP18" s="46" t="s">
        <v>161</v>
      </c>
      <c r="CQ18" s="46" t="s">
        <v>283</v>
      </c>
      <c r="CR18" s="46" t="s">
        <v>161</v>
      </c>
      <c r="CS18" s="46" t="s">
        <v>283</v>
      </c>
      <c r="CT18" s="46" t="s">
        <v>161</v>
      </c>
      <c r="CU18" s="46" t="s">
        <v>283</v>
      </c>
      <c r="CV18" s="46" t="s">
        <v>161</v>
      </c>
      <c r="CW18" s="46" t="s">
        <v>283</v>
      </c>
      <c r="CX18" s="46" t="s">
        <v>161</v>
      </c>
      <c r="CY18" s="46" t="s">
        <v>283</v>
      </c>
      <c r="CZ18" s="46" t="s">
        <v>161</v>
      </c>
      <c r="DA18" s="46" t="s">
        <v>283</v>
      </c>
      <c r="DB18" s="46" t="s">
        <v>161</v>
      </c>
      <c r="DC18" s="46" t="s">
        <v>283</v>
      </c>
      <c r="DD18" s="46" t="s">
        <v>161</v>
      </c>
      <c r="DE18" s="46" t="s">
        <v>283</v>
      </c>
      <c r="DF18" s="46" t="s">
        <v>161</v>
      </c>
      <c r="DG18" s="46" t="s">
        <v>283</v>
      </c>
      <c r="DH18" s="46" t="s">
        <v>161</v>
      </c>
      <c r="DI18" s="46" t="s">
        <v>283</v>
      </c>
      <c r="DJ18" s="46" t="s">
        <v>161</v>
      </c>
      <c r="DK18" s="46" t="s">
        <v>283</v>
      </c>
      <c r="DL18" s="10"/>
      <c r="DM18" s="10"/>
      <c r="DN18" s="10"/>
      <c r="DO18" s="10"/>
      <c r="DP18" s="10"/>
      <c r="DQ18" s="10"/>
      <c r="DR18" s="10"/>
    </row>
    <row r="19" spans="1:152" s="3" customFormat="1" ht="81" customHeight="1" x14ac:dyDescent="0.25">
      <c r="A19" s="54"/>
      <c r="B19" s="54"/>
      <c r="C19" s="54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6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10"/>
      <c r="DM19" s="10"/>
      <c r="DN19" s="10"/>
      <c r="DO19" s="10"/>
      <c r="DP19" s="10"/>
      <c r="DQ19" s="10"/>
      <c r="DR19" s="10"/>
    </row>
    <row r="20" spans="1:152" x14ac:dyDescent="0.25">
      <c r="A20" s="19">
        <v>1</v>
      </c>
      <c r="B20" s="19">
        <v>2</v>
      </c>
      <c r="C20" s="19">
        <v>3</v>
      </c>
      <c r="D20" s="20" t="s">
        <v>10</v>
      </c>
      <c r="E20" s="20" t="s">
        <v>11</v>
      </c>
      <c r="F20" s="20" t="s">
        <v>12</v>
      </c>
      <c r="G20" s="20" t="s">
        <v>13</v>
      </c>
      <c r="H20" s="20" t="s">
        <v>14</v>
      </c>
      <c r="I20" s="20" t="s">
        <v>15</v>
      </c>
      <c r="J20" s="20" t="s">
        <v>16</v>
      </c>
      <c r="K20" s="20" t="s">
        <v>17</v>
      </c>
      <c r="L20" s="20" t="s">
        <v>126</v>
      </c>
      <c r="M20" s="20" t="s">
        <v>127</v>
      </c>
      <c r="N20" s="20" t="s">
        <v>128</v>
      </c>
      <c r="O20" s="20" t="s">
        <v>129</v>
      </c>
      <c r="P20" s="20" t="s">
        <v>130</v>
      </c>
      <c r="Q20" s="20" t="s">
        <v>131</v>
      </c>
      <c r="R20" s="20" t="s">
        <v>132</v>
      </c>
      <c r="S20" s="20" t="s">
        <v>133</v>
      </c>
      <c r="T20" s="20" t="s">
        <v>217</v>
      </c>
      <c r="U20" s="20" t="s">
        <v>218</v>
      </c>
      <c r="V20" s="20" t="s">
        <v>219</v>
      </c>
      <c r="W20" s="20" t="s">
        <v>220</v>
      </c>
      <c r="X20" s="20" t="s">
        <v>221</v>
      </c>
      <c r="Y20" s="20" t="s">
        <v>222</v>
      </c>
      <c r="Z20" s="20" t="s">
        <v>223</v>
      </c>
      <c r="AA20" s="20" t="s">
        <v>224</v>
      </c>
      <c r="AB20" s="20" t="s">
        <v>225</v>
      </c>
      <c r="AC20" s="20" t="s">
        <v>226</v>
      </c>
      <c r="AD20" s="20" t="s">
        <v>227</v>
      </c>
      <c r="AE20" s="20" t="s">
        <v>228</v>
      </c>
      <c r="AF20" s="20" t="s">
        <v>229</v>
      </c>
      <c r="AG20" s="20" t="s">
        <v>230</v>
      </c>
      <c r="AH20" s="20" t="s">
        <v>231</v>
      </c>
      <c r="AI20" s="20" t="s">
        <v>232</v>
      </c>
      <c r="AJ20" s="20" t="s">
        <v>233</v>
      </c>
      <c r="AK20" s="20" t="s">
        <v>234</v>
      </c>
      <c r="AL20" s="20" t="s">
        <v>235</v>
      </c>
      <c r="AM20" s="20" t="s">
        <v>236</v>
      </c>
      <c r="AN20" s="20" t="s">
        <v>237</v>
      </c>
      <c r="AO20" s="20" t="s">
        <v>238</v>
      </c>
      <c r="AP20" s="20" t="s">
        <v>239</v>
      </c>
      <c r="AQ20" s="20" t="s">
        <v>240</v>
      </c>
      <c r="AR20" s="20" t="s">
        <v>241</v>
      </c>
      <c r="AS20" s="20" t="s">
        <v>242</v>
      </c>
      <c r="AT20" s="20" t="s">
        <v>243</v>
      </c>
      <c r="AU20" s="20" t="s">
        <v>244</v>
      </c>
      <c r="AV20" s="20" t="s">
        <v>245</v>
      </c>
      <c r="AW20" s="20" t="s">
        <v>246</v>
      </c>
      <c r="AX20" s="20" t="s">
        <v>247</v>
      </c>
      <c r="AY20" s="20" t="s">
        <v>248</v>
      </c>
      <c r="AZ20" s="20" t="s">
        <v>18</v>
      </c>
      <c r="BA20" s="20" t="s">
        <v>19</v>
      </c>
      <c r="BB20" s="20" t="s">
        <v>20</v>
      </c>
      <c r="BC20" s="20" t="s">
        <v>21</v>
      </c>
      <c r="BD20" s="20" t="s">
        <v>22</v>
      </c>
      <c r="BE20" s="20" t="s">
        <v>134</v>
      </c>
      <c r="BF20" s="20" t="s">
        <v>135</v>
      </c>
      <c r="BG20" s="20" t="s">
        <v>136</v>
      </c>
      <c r="BH20" s="20" t="s">
        <v>137</v>
      </c>
      <c r="BI20" s="20" t="s">
        <v>138</v>
      </c>
      <c r="BJ20" s="20" t="s">
        <v>249</v>
      </c>
      <c r="BK20" s="20" t="s">
        <v>250</v>
      </c>
      <c r="BL20" s="20" t="s">
        <v>251</v>
      </c>
      <c r="BM20" s="20" t="s">
        <v>252</v>
      </c>
      <c r="BN20" s="20" t="s">
        <v>253</v>
      </c>
      <c r="BO20" s="20" t="s">
        <v>254</v>
      </c>
      <c r="BP20" s="20" t="s">
        <v>255</v>
      </c>
      <c r="BQ20" s="20" t="s">
        <v>256</v>
      </c>
      <c r="BR20" s="20" t="s">
        <v>257</v>
      </c>
      <c r="BS20" s="20" t="s">
        <v>258</v>
      </c>
      <c r="BT20" s="20" t="s">
        <v>259</v>
      </c>
      <c r="BU20" s="20" t="s">
        <v>260</v>
      </c>
      <c r="BV20" s="20" t="s">
        <v>261</v>
      </c>
      <c r="BW20" s="20" t="s">
        <v>262</v>
      </c>
      <c r="BX20" s="20" t="s">
        <v>263</v>
      </c>
      <c r="BY20" s="20" t="s">
        <v>264</v>
      </c>
      <c r="BZ20" s="20" t="s">
        <v>265</v>
      </c>
      <c r="CA20" s="20" t="s">
        <v>266</v>
      </c>
      <c r="CB20" s="20" t="s">
        <v>267</v>
      </c>
      <c r="CC20" s="20" t="s">
        <v>268</v>
      </c>
      <c r="CD20" s="20" t="s">
        <v>269</v>
      </c>
      <c r="CE20" s="20" t="s">
        <v>270</v>
      </c>
      <c r="CF20" s="20" t="s">
        <v>271</v>
      </c>
      <c r="CG20" s="20" t="s">
        <v>272</v>
      </c>
      <c r="CH20" s="20" t="s">
        <v>273</v>
      </c>
      <c r="CI20" s="20" t="s">
        <v>274</v>
      </c>
      <c r="CJ20" s="20" t="s">
        <v>275</v>
      </c>
      <c r="CK20" s="20" t="s">
        <v>276</v>
      </c>
      <c r="CL20" s="20" t="s">
        <v>277</v>
      </c>
      <c r="CM20" s="20" t="s">
        <v>278</v>
      </c>
      <c r="CN20" s="20" t="s">
        <v>279</v>
      </c>
      <c r="CO20" s="20" t="s">
        <v>280</v>
      </c>
      <c r="CP20" s="20" t="s">
        <v>23</v>
      </c>
      <c r="CQ20" s="20" t="s">
        <v>24</v>
      </c>
      <c r="CR20" s="20" t="s">
        <v>25</v>
      </c>
      <c r="CS20" s="20" t="s">
        <v>139</v>
      </c>
      <c r="CT20" s="20" t="s">
        <v>140</v>
      </c>
      <c r="CU20" s="20" t="s">
        <v>141</v>
      </c>
      <c r="CV20" s="20" t="s">
        <v>26</v>
      </c>
      <c r="CW20" s="20" t="s">
        <v>27</v>
      </c>
      <c r="CX20" s="20" t="s">
        <v>142</v>
      </c>
      <c r="CY20" s="20" t="s">
        <v>143</v>
      </c>
      <c r="CZ20" s="20" t="s">
        <v>28</v>
      </c>
      <c r="DA20" s="20" t="s">
        <v>29</v>
      </c>
      <c r="DB20" s="20" t="s">
        <v>30</v>
      </c>
      <c r="DC20" s="20" t="s">
        <v>144</v>
      </c>
      <c r="DD20" s="20" t="s">
        <v>145</v>
      </c>
      <c r="DE20" s="20" t="s">
        <v>146</v>
      </c>
      <c r="DF20" s="20" t="s">
        <v>31</v>
      </c>
      <c r="DG20" s="20" t="s">
        <v>32</v>
      </c>
      <c r="DH20" s="20" t="s">
        <v>147</v>
      </c>
      <c r="DI20" s="20" t="s">
        <v>148</v>
      </c>
      <c r="DJ20" s="20" t="s">
        <v>33</v>
      </c>
      <c r="DK20" s="20" t="s">
        <v>149</v>
      </c>
    </row>
    <row r="21" spans="1:152" s="5" customFormat="1" ht="23.25" customHeight="1" x14ac:dyDescent="0.25">
      <c r="A21" s="33">
        <v>0</v>
      </c>
      <c r="B21" s="21" t="s">
        <v>34</v>
      </c>
      <c r="C21" s="30" t="s">
        <v>35</v>
      </c>
      <c r="D21" s="31">
        <f>SUM(D22:D27)</f>
        <v>0</v>
      </c>
      <c r="E21" s="31">
        <f t="shared" ref="E21:BP21" si="0">SUM(E22:E27)</f>
        <v>0</v>
      </c>
      <c r="F21" s="31">
        <f t="shared" si="0"/>
        <v>0</v>
      </c>
      <c r="G21" s="31">
        <f t="shared" si="0"/>
        <v>0</v>
      </c>
      <c r="H21" s="22">
        <f t="shared" si="0"/>
        <v>0</v>
      </c>
      <c r="I21" s="22">
        <f t="shared" si="0"/>
        <v>0</v>
      </c>
      <c r="J21" s="22">
        <f t="shared" si="0"/>
        <v>0</v>
      </c>
      <c r="K21" s="22">
        <f t="shared" si="0"/>
        <v>0</v>
      </c>
      <c r="L21" s="22">
        <f t="shared" si="0"/>
        <v>0</v>
      </c>
      <c r="M21" s="22">
        <f t="shared" si="0"/>
        <v>0</v>
      </c>
      <c r="N21" s="22">
        <f t="shared" si="0"/>
        <v>0</v>
      </c>
      <c r="O21" s="22">
        <f t="shared" si="0"/>
        <v>0</v>
      </c>
      <c r="P21" s="22">
        <f t="shared" si="0"/>
        <v>0</v>
      </c>
      <c r="Q21" s="22">
        <f t="shared" si="0"/>
        <v>0</v>
      </c>
      <c r="R21" s="22">
        <f t="shared" si="0"/>
        <v>0</v>
      </c>
      <c r="S21" s="22">
        <f t="shared" si="0"/>
        <v>0</v>
      </c>
      <c r="T21" s="22">
        <f t="shared" si="0"/>
        <v>0</v>
      </c>
      <c r="U21" s="22">
        <f t="shared" si="0"/>
        <v>0</v>
      </c>
      <c r="V21" s="22">
        <f t="shared" si="0"/>
        <v>0</v>
      </c>
      <c r="W21" s="22">
        <f t="shared" si="0"/>
        <v>0</v>
      </c>
      <c r="X21" s="22">
        <f t="shared" si="0"/>
        <v>0</v>
      </c>
      <c r="Y21" s="22">
        <f t="shared" si="0"/>
        <v>0</v>
      </c>
      <c r="Z21" s="22">
        <f t="shared" si="0"/>
        <v>0</v>
      </c>
      <c r="AA21" s="22">
        <f t="shared" si="0"/>
        <v>0</v>
      </c>
      <c r="AB21" s="22">
        <f t="shared" si="0"/>
        <v>0</v>
      </c>
      <c r="AC21" s="22">
        <f t="shared" si="0"/>
        <v>0</v>
      </c>
      <c r="AD21" s="22">
        <f t="shared" si="0"/>
        <v>0</v>
      </c>
      <c r="AE21" s="22">
        <f t="shared" si="0"/>
        <v>0</v>
      </c>
      <c r="AF21" s="22">
        <f t="shared" si="0"/>
        <v>0</v>
      </c>
      <c r="AG21" s="22">
        <f t="shared" si="0"/>
        <v>0</v>
      </c>
      <c r="AH21" s="22">
        <f t="shared" si="0"/>
        <v>0</v>
      </c>
      <c r="AI21" s="22">
        <f t="shared" si="0"/>
        <v>0</v>
      </c>
      <c r="AJ21" s="22">
        <f t="shared" si="0"/>
        <v>0</v>
      </c>
      <c r="AK21" s="22">
        <f t="shared" si="0"/>
        <v>0</v>
      </c>
      <c r="AL21" s="22">
        <f t="shared" si="0"/>
        <v>0</v>
      </c>
      <c r="AM21" s="22">
        <f t="shared" si="0"/>
        <v>0</v>
      </c>
      <c r="AN21" s="22">
        <f t="shared" si="0"/>
        <v>0</v>
      </c>
      <c r="AO21" s="22">
        <f t="shared" si="0"/>
        <v>0</v>
      </c>
      <c r="AP21" s="22">
        <f t="shared" si="0"/>
        <v>0</v>
      </c>
      <c r="AQ21" s="22">
        <f t="shared" si="0"/>
        <v>0</v>
      </c>
      <c r="AR21" s="22">
        <f t="shared" si="0"/>
        <v>0</v>
      </c>
      <c r="AS21" s="22">
        <f t="shared" si="0"/>
        <v>0</v>
      </c>
      <c r="AT21" s="22">
        <f t="shared" si="0"/>
        <v>0</v>
      </c>
      <c r="AU21" s="22">
        <f t="shared" si="0"/>
        <v>0</v>
      </c>
      <c r="AV21" s="22">
        <f t="shared" si="0"/>
        <v>0</v>
      </c>
      <c r="AW21" s="22">
        <f t="shared" si="0"/>
        <v>0</v>
      </c>
      <c r="AX21" s="22">
        <f t="shared" si="0"/>
        <v>0</v>
      </c>
      <c r="AY21" s="22">
        <f t="shared" si="0"/>
        <v>0</v>
      </c>
      <c r="AZ21" s="22">
        <f t="shared" si="0"/>
        <v>0</v>
      </c>
      <c r="BA21" s="22">
        <f t="shared" si="0"/>
        <v>0</v>
      </c>
      <c r="BB21" s="22">
        <f t="shared" si="0"/>
        <v>0</v>
      </c>
      <c r="BC21" s="22">
        <f t="shared" si="0"/>
        <v>0</v>
      </c>
      <c r="BD21" s="22">
        <f t="shared" si="0"/>
        <v>0</v>
      </c>
      <c r="BE21" s="22">
        <f t="shared" si="0"/>
        <v>0</v>
      </c>
      <c r="BF21" s="22">
        <f t="shared" si="0"/>
        <v>0</v>
      </c>
      <c r="BG21" s="22">
        <f t="shared" si="0"/>
        <v>0</v>
      </c>
      <c r="BH21" s="45">
        <f t="shared" si="0"/>
        <v>0.25</v>
      </c>
      <c r="BI21" s="45">
        <f t="shared" si="0"/>
        <v>0</v>
      </c>
      <c r="BJ21" s="22">
        <f t="shared" si="0"/>
        <v>0</v>
      </c>
      <c r="BK21" s="22">
        <f t="shared" si="0"/>
        <v>0</v>
      </c>
      <c r="BL21" s="22">
        <f t="shared" si="0"/>
        <v>0</v>
      </c>
      <c r="BM21" s="22">
        <f t="shared" si="0"/>
        <v>0</v>
      </c>
      <c r="BN21" s="22">
        <f t="shared" si="0"/>
        <v>0</v>
      </c>
      <c r="BO21" s="22">
        <f t="shared" si="0"/>
        <v>0</v>
      </c>
      <c r="BP21" s="22">
        <f t="shared" si="0"/>
        <v>0</v>
      </c>
      <c r="BQ21" s="22">
        <f t="shared" ref="BQ21:DK21" si="1">SUM(BQ22:BQ27)</f>
        <v>0</v>
      </c>
      <c r="BR21" s="22">
        <f t="shared" si="1"/>
        <v>0</v>
      </c>
      <c r="BS21" s="22">
        <f t="shared" si="1"/>
        <v>0</v>
      </c>
      <c r="BT21" s="22">
        <f t="shared" si="1"/>
        <v>0</v>
      </c>
      <c r="BU21" s="22">
        <f t="shared" si="1"/>
        <v>0</v>
      </c>
      <c r="BV21" s="22">
        <f t="shared" si="1"/>
        <v>0</v>
      </c>
      <c r="BW21" s="22">
        <f t="shared" si="1"/>
        <v>0</v>
      </c>
      <c r="BX21" s="22">
        <f t="shared" si="1"/>
        <v>0</v>
      </c>
      <c r="BY21" s="22">
        <f t="shared" si="1"/>
        <v>0</v>
      </c>
      <c r="BZ21" s="22">
        <f t="shared" si="1"/>
        <v>0</v>
      </c>
      <c r="CA21" s="22">
        <f t="shared" si="1"/>
        <v>0</v>
      </c>
      <c r="CB21" s="22">
        <f t="shared" si="1"/>
        <v>0</v>
      </c>
      <c r="CC21" s="22">
        <f t="shared" si="1"/>
        <v>0</v>
      </c>
      <c r="CD21" s="22">
        <f t="shared" si="1"/>
        <v>0</v>
      </c>
      <c r="CE21" s="22">
        <f t="shared" si="1"/>
        <v>0</v>
      </c>
      <c r="CF21" s="22">
        <f t="shared" si="1"/>
        <v>0</v>
      </c>
      <c r="CG21" s="22">
        <f t="shared" si="1"/>
        <v>0</v>
      </c>
      <c r="CH21" s="22">
        <f t="shared" si="1"/>
        <v>0</v>
      </c>
      <c r="CI21" s="22">
        <f t="shared" si="1"/>
        <v>0</v>
      </c>
      <c r="CJ21" s="22">
        <f t="shared" si="1"/>
        <v>0</v>
      </c>
      <c r="CK21" s="22">
        <f t="shared" si="1"/>
        <v>0</v>
      </c>
      <c r="CL21" s="22">
        <f t="shared" si="1"/>
        <v>0</v>
      </c>
      <c r="CM21" s="22">
        <f t="shared" si="1"/>
        <v>0</v>
      </c>
      <c r="CN21" s="22">
        <f t="shared" si="1"/>
        <v>0</v>
      </c>
      <c r="CO21" s="22">
        <f t="shared" si="1"/>
        <v>0</v>
      </c>
      <c r="CP21" s="22">
        <f t="shared" si="1"/>
        <v>0</v>
      </c>
      <c r="CQ21" s="22">
        <f t="shared" si="1"/>
        <v>0</v>
      </c>
      <c r="CR21" s="22">
        <f t="shared" si="1"/>
        <v>0</v>
      </c>
      <c r="CS21" s="22">
        <f t="shared" si="1"/>
        <v>0</v>
      </c>
      <c r="CT21" s="22">
        <f t="shared" si="1"/>
        <v>0</v>
      </c>
      <c r="CU21" s="22">
        <f t="shared" si="1"/>
        <v>0</v>
      </c>
      <c r="CV21" s="22">
        <f t="shared" si="1"/>
        <v>0</v>
      </c>
      <c r="CW21" s="22">
        <f t="shared" si="1"/>
        <v>0</v>
      </c>
      <c r="CX21" s="22">
        <f t="shared" si="1"/>
        <v>0</v>
      </c>
      <c r="CY21" s="22">
        <f t="shared" si="1"/>
        <v>0</v>
      </c>
      <c r="CZ21" s="45">
        <f t="shared" si="1"/>
        <v>1.0920000000000001</v>
      </c>
      <c r="DA21" s="45">
        <f t="shared" si="1"/>
        <v>1.04899152</v>
      </c>
      <c r="DB21" s="22">
        <f t="shared" si="1"/>
        <v>0</v>
      </c>
      <c r="DC21" s="22">
        <f t="shared" si="1"/>
        <v>0</v>
      </c>
      <c r="DD21" s="22">
        <f t="shared" si="1"/>
        <v>0</v>
      </c>
      <c r="DE21" s="22">
        <f t="shared" si="1"/>
        <v>0</v>
      </c>
      <c r="DF21" s="22">
        <f t="shared" si="1"/>
        <v>0</v>
      </c>
      <c r="DG21" s="22">
        <f t="shared" si="1"/>
        <v>0</v>
      </c>
      <c r="DH21" s="45">
        <f t="shared" si="1"/>
        <v>0.45500000000000002</v>
      </c>
      <c r="DI21" s="45">
        <f t="shared" si="1"/>
        <v>0.40955799000000004</v>
      </c>
      <c r="DJ21" s="22">
        <f t="shared" si="1"/>
        <v>0</v>
      </c>
      <c r="DK21" s="22">
        <f t="shared" si="1"/>
        <v>0</v>
      </c>
      <c r="DL21" s="13"/>
      <c r="DM21" s="12"/>
      <c r="DN21" s="12"/>
      <c r="DO21" s="12"/>
      <c r="DP21" s="12"/>
      <c r="DQ21" s="12"/>
      <c r="DR21" s="12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</row>
    <row r="22" spans="1:152" s="5" customFormat="1" x14ac:dyDescent="0.25">
      <c r="A22" s="32" t="s">
        <v>92</v>
      </c>
      <c r="B22" s="21" t="s">
        <v>37</v>
      </c>
      <c r="C22" s="30" t="s">
        <v>35</v>
      </c>
      <c r="D22" s="31">
        <f>D29</f>
        <v>0</v>
      </c>
      <c r="E22" s="31">
        <f t="shared" ref="E22:BP22" si="2">E29</f>
        <v>0</v>
      </c>
      <c r="F22" s="31">
        <f t="shared" si="2"/>
        <v>0</v>
      </c>
      <c r="G22" s="31">
        <f t="shared" si="2"/>
        <v>0</v>
      </c>
      <c r="H22" s="22">
        <f t="shared" si="2"/>
        <v>0</v>
      </c>
      <c r="I22" s="22">
        <f t="shared" si="2"/>
        <v>0</v>
      </c>
      <c r="J22" s="22">
        <f t="shared" si="2"/>
        <v>0</v>
      </c>
      <c r="K22" s="22">
        <f t="shared" si="2"/>
        <v>0</v>
      </c>
      <c r="L22" s="22">
        <f t="shared" si="2"/>
        <v>0</v>
      </c>
      <c r="M22" s="22">
        <f t="shared" si="2"/>
        <v>0</v>
      </c>
      <c r="N22" s="22">
        <f t="shared" si="2"/>
        <v>0</v>
      </c>
      <c r="O22" s="22">
        <f t="shared" si="2"/>
        <v>0</v>
      </c>
      <c r="P22" s="22">
        <f t="shared" si="2"/>
        <v>0</v>
      </c>
      <c r="Q22" s="22">
        <f t="shared" si="2"/>
        <v>0</v>
      </c>
      <c r="R22" s="22">
        <f t="shared" si="2"/>
        <v>0</v>
      </c>
      <c r="S22" s="22">
        <f t="shared" si="2"/>
        <v>0</v>
      </c>
      <c r="T22" s="22">
        <f t="shared" si="2"/>
        <v>0</v>
      </c>
      <c r="U22" s="22">
        <f t="shared" si="2"/>
        <v>0</v>
      </c>
      <c r="V22" s="22">
        <f t="shared" si="2"/>
        <v>0</v>
      </c>
      <c r="W22" s="22">
        <f t="shared" si="2"/>
        <v>0</v>
      </c>
      <c r="X22" s="22">
        <f t="shared" si="2"/>
        <v>0</v>
      </c>
      <c r="Y22" s="22">
        <f t="shared" si="2"/>
        <v>0</v>
      </c>
      <c r="Z22" s="22">
        <f t="shared" si="2"/>
        <v>0</v>
      </c>
      <c r="AA22" s="22">
        <f t="shared" si="2"/>
        <v>0</v>
      </c>
      <c r="AB22" s="22">
        <f t="shared" si="2"/>
        <v>0</v>
      </c>
      <c r="AC22" s="22">
        <f t="shared" si="2"/>
        <v>0</v>
      </c>
      <c r="AD22" s="22">
        <f t="shared" si="2"/>
        <v>0</v>
      </c>
      <c r="AE22" s="22">
        <f t="shared" si="2"/>
        <v>0</v>
      </c>
      <c r="AF22" s="22">
        <f t="shared" si="2"/>
        <v>0</v>
      </c>
      <c r="AG22" s="22">
        <f t="shared" si="2"/>
        <v>0</v>
      </c>
      <c r="AH22" s="22">
        <f t="shared" si="2"/>
        <v>0</v>
      </c>
      <c r="AI22" s="22">
        <f t="shared" si="2"/>
        <v>0</v>
      </c>
      <c r="AJ22" s="22">
        <f t="shared" si="2"/>
        <v>0</v>
      </c>
      <c r="AK22" s="22">
        <f t="shared" si="2"/>
        <v>0</v>
      </c>
      <c r="AL22" s="22">
        <f t="shared" si="2"/>
        <v>0</v>
      </c>
      <c r="AM22" s="22">
        <f t="shared" si="2"/>
        <v>0</v>
      </c>
      <c r="AN22" s="22">
        <f t="shared" si="2"/>
        <v>0</v>
      </c>
      <c r="AO22" s="22">
        <f t="shared" si="2"/>
        <v>0</v>
      </c>
      <c r="AP22" s="22">
        <f t="shared" si="2"/>
        <v>0</v>
      </c>
      <c r="AQ22" s="22">
        <f t="shared" si="2"/>
        <v>0</v>
      </c>
      <c r="AR22" s="22">
        <f t="shared" si="2"/>
        <v>0</v>
      </c>
      <c r="AS22" s="22">
        <f t="shared" si="2"/>
        <v>0</v>
      </c>
      <c r="AT22" s="22">
        <f t="shared" si="2"/>
        <v>0</v>
      </c>
      <c r="AU22" s="22">
        <f t="shared" si="2"/>
        <v>0</v>
      </c>
      <c r="AV22" s="22">
        <f t="shared" si="2"/>
        <v>0</v>
      </c>
      <c r="AW22" s="22">
        <f t="shared" si="2"/>
        <v>0</v>
      </c>
      <c r="AX22" s="22">
        <f t="shared" si="2"/>
        <v>0</v>
      </c>
      <c r="AY22" s="22">
        <f t="shared" si="2"/>
        <v>0</v>
      </c>
      <c r="AZ22" s="22">
        <f t="shared" si="2"/>
        <v>0</v>
      </c>
      <c r="BA22" s="22">
        <f t="shared" si="2"/>
        <v>0</v>
      </c>
      <c r="BB22" s="22">
        <f t="shared" si="2"/>
        <v>0</v>
      </c>
      <c r="BC22" s="22">
        <f t="shared" si="2"/>
        <v>0</v>
      </c>
      <c r="BD22" s="22">
        <f t="shared" si="2"/>
        <v>0</v>
      </c>
      <c r="BE22" s="22">
        <f t="shared" si="2"/>
        <v>0</v>
      </c>
      <c r="BF22" s="22">
        <f t="shared" si="2"/>
        <v>0</v>
      </c>
      <c r="BG22" s="22">
        <f t="shared" si="2"/>
        <v>0</v>
      </c>
      <c r="BH22" s="22">
        <f t="shared" si="2"/>
        <v>0</v>
      </c>
      <c r="BI22" s="22">
        <f t="shared" si="2"/>
        <v>0</v>
      </c>
      <c r="BJ22" s="22">
        <f t="shared" si="2"/>
        <v>0</v>
      </c>
      <c r="BK22" s="22">
        <f t="shared" si="2"/>
        <v>0</v>
      </c>
      <c r="BL22" s="22">
        <f t="shared" si="2"/>
        <v>0</v>
      </c>
      <c r="BM22" s="22">
        <f t="shared" si="2"/>
        <v>0</v>
      </c>
      <c r="BN22" s="22">
        <f t="shared" si="2"/>
        <v>0</v>
      </c>
      <c r="BO22" s="22">
        <f t="shared" si="2"/>
        <v>0</v>
      </c>
      <c r="BP22" s="22">
        <f t="shared" si="2"/>
        <v>0</v>
      </c>
      <c r="BQ22" s="22">
        <f t="shared" ref="BQ22:DK22" si="3">BQ29</f>
        <v>0</v>
      </c>
      <c r="BR22" s="22">
        <f t="shared" si="3"/>
        <v>0</v>
      </c>
      <c r="BS22" s="22">
        <f t="shared" si="3"/>
        <v>0</v>
      </c>
      <c r="BT22" s="22">
        <f t="shared" si="3"/>
        <v>0</v>
      </c>
      <c r="BU22" s="22">
        <f t="shared" si="3"/>
        <v>0</v>
      </c>
      <c r="BV22" s="22">
        <f t="shared" si="3"/>
        <v>0</v>
      </c>
      <c r="BW22" s="22">
        <f t="shared" si="3"/>
        <v>0</v>
      </c>
      <c r="BX22" s="22">
        <f t="shared" si="3"/>
        <v>0</v>
      </c>
      <c r="BY22" s="22">
        <f t="shared" si="3"/>
        <v>0</v>
      </c>
      <c r="BZ22" s="22">
        <f t="shared" si="3"/>
        <v>0</v>
      </c>
      <c r="CA22" s="22">
        <f t="shared" si="3"/>
        <v>0</v>
      </c>
      <c r="CB22" s="22">
        <f t="shared" si="3"/>
        <v>0</v>
      </c>
      <c r="CC22" s="22">
        <f t="shared" si="3"/>
        <v>0</v>
      </c>
      <c r="CD22" s="22">
        <f t="shared" si="3"/>
        <v>0</v>
      </c>
      <c r="CE22" s="22">
        <f t="shared" si="3"/>
        <v>0</v>
      </c>
      <c r="CF22" s="22">
        <f t="shared" si="3"/>
        <v>0</v>
      </c>
      <c r="CG22" s="22">
        <f t="shared" si="3"/>
        <v>0</v>
      </c>
      <c r="CH22" s="22">
        <f t="shared" si="3"/>
        <v>0</v>
      </c>
      <c r="CI22" s="22">
        <f t="shared" si="3"/>
        <v>0</v>
      </c>
      <c r="CJ22" s="22">
        <f t="shared" si="3"/>
        <v>0</v>
      </c>
      <c r="CK22" s="22">
        <f t="shared" si="3"/>
        <v>0</v>
      </c>
      <c r="CL22" s="22">
        <f t="shared" si="3"/>
        <v>0</v>
      </c>
      <c r="CM22" s="22">
        <f t="shared" si="3"/>
        <v>0</v>
      </c>
      <c r="CN22" s="22">
        <f t="shared" si="3"/>
        <v>0</v>
      </c>
      <c r="CO22" s="22">
        <f t="shared" si="3"/>
        <v>0</v>
      </c>
      <c r="CP22" s="22">
        <f t="shared" si="3"/>
        <v>0</v>
      </c>
      <c r="CQ22" s="22">
        <f t="shared" si="3"/>
        <v>0</v>
      </c>
      <c r="CR22" s="22">
        <f t="shared" si="3"/>
        <v>0</v>
      </c>
      <c r="CS22" s="22">
        <f t="shared" si="3"/>
        <v>0</v>
      </c>
      <c r="CT22" s="22">
        <f t="shared" si="3"/>
        <v>0</v>
      </c>
      <c r="CU22" s="22">
        <f t="shared" si="3"/>
        <v>0</v>
      </c>
      <c r="CV22" s="22">
        <f t="shared" si="3"/>
        <v>0</v>
      </c>
      <c r="CW22" s="22">
        <f t="shared" si="3"/>
        <v>0</v>
      </c>
      <c r="CX22" s="22">
        <f t="shared" si="3"/>
        <v>0</v>
      </c>
      <c r="CY22" s="22">
        <f t="shared" si="3"/>
        <v>0</v>
      </c>
      <c r="CZ22" s="22">
        <f t="shared" si="3"/>
        <v>0</v>
      </c>
      <c r="DA22" s="22">
        <f t="shared" si="3"/>
        <v>0</v>
      </c>
      <c r="DB22" s="22">
        <f t="shared" si="3"/>
        <v>0</v>
      </c>
      <c r="DC22" s="22">
        <f t="shared" si="3"/>
        <v>0</v>
      </c>
      <c r="DD22" s="22">
        <f t="shared" si="3"/>
        <v>0</v>
      </c>
      <c r="DE22" s="22">
        <f t="shared" si="3"/>
        <v>0</v>
      </c>
      <c r="DF22" s="22">
        <f t="shared" si="3"/>
        <v>0</v>
      </c>
      <c r="DG22" s="22">
        <f t="shared" si="3"/>
        <v>0</v>
      </c>
      <c r="DH22" s="22">
        <f t="shared" si="3"/>
        <v>0</v>
      </c>
      <c r="DI22" s="22">
        <f t="shared" si="3"/>
        <v>0</v>
      </c>
      <c r="DJ22" s="22">
        <f t="shared" si="3"/>
        <v>0</v>
      </c>
      <c r="DK22" s="22">
        <f t="shared" si="3"/>
        <v>0</v>
      </c>
      <c r="DL22" s="12"/>
      <c r="DM22" s="12"/>
      <c r="DN22" s="12"/>
      <c r="DO22" s="12"/>
      <c r="DP22" s="12"/>
      <c r="DQ22" s="12"/>
      <c r="DR22" s="12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</row>
    <row r="23" spans="1:152" s="5" customFormat="1" x14ac:dyDescent="0.25">
      <c r="A23" s="32" t="s">
        <v>93</v>
      </c>
      <c r="B23" s="21" t="s">
        <v>38</v>
      </c>
      <c r="C23" s="30" t="s">
        <v>35</v>
      </c>
      <c r="D23" s="31">
        <f>D51</f>
        <v>0</v>
      </c>
      <c r="E23" s="31">
        <f t="shared" ref="E23:BP23" si="4">E51</f>
        <v>0</v>
      </c>
      <c r="F23" s="31">
        <f t="shared" si="4"/>
        <v>0</v>
      </c>
      <c r="G23" s="31">
        <f t="shared" si="4"/>
        <v>0</v>
      </c>
      <c r="H23" s="22">
        <f t="shared" si="4"/>
        <v>0</v>
      </c>
      <c r="I23" s="22">
        <f t="shared" si="4"/>
        <v>0</v>
      </c>
      <c r="J23" s="22">
        <f t="shared" si="4"/>
        <v>0</v>
      </c>
      <c r="K23" s="22">
        <f t="shared" si="4"/>
        <v>0</v>
      </c>
      <c r="L23" s="22">
        <f t="shared" si="4"/>
        <v>0</v>
      </c>
      <c r="M23" s="22">
        <f t="shared" si="4"/>
        <v>0</v>
      </c>
      <c r="N23" s="22">
        <f t="shared" si="4"/>
        <v>0</v>
      </c>
      <c r="O23" s="22">
        <f t="shared" si="4"/>
        <v>0</v>
      </c>
      <c r="P23" s="22">
        <f t="shared" si="4"/>
        <v>0</v>
      </c>
      <c r="Q23" s="22">
        <f t="shared" si="4"/>
        <v>0</v>
      </c>
      <c r="R23" s="22">
        <f t="shared" si="4"/>
        <v>0</v>
      </c>
      <c r="S23" s="22">
        <f t="shared" si="4"/>
        <v>0</v>
      </c>
      <c r="T23" s="22">
        <f t="shared" si="4"/>
        <v>0</v>
      </c>
      <c r="U23" s="22">
        <f t="shared" si="4"/>
        <v>0</v>
      </c>
      <c r="V23" s="22">
        <f t="shared" si="4"/>
        <v>0</v>
      </c>
      <c r="W23" s="22">
        <f t="shared" si="4"/>
        <v>0</v>
      </c>
      <c r="X23" s="22">
        <f t="shared" si="4"/>
        <v>0</v>
      </c>
      <c r="Y23" s="22">
        <f t="shared" si="4"/>
        <v>0</v>
      </c>
      <c r="Z23" s="22">
        <f t="shared" si="4"/>
        <v>0</v>
      </c>
      <c r="AA23" s="22">
        <f t="shared" si="4"/>
        <v>0</v>
      </c>
      <c r="AB23" s="22">
        <f t="shared" si="4"/>
        <v>0</v>
      </c>
      <c r="AC23" s="22">
        <f t="shared" si="4"/>
        <v>0</v>
      </c>
      <c r="AD23" s="22">
        <f t="shared" si="4"/>
        <v>0</v>
      </c>
      <c r="AE23" s="22">
        <f t="shared" si="4"/>
        <v>0</v>
      </c>
      <c r="AF23" s="22">
        <f t="shared" si="4"/>
        <v>0</v>
      </c>
      <c r="AG23" s="22">
        <f t="shared" si="4"/>
        <v>0</v>
      </c>
      <c r="AH23" s="22">
        <f t="shared" si="4"/>
        <v>0</v>
      </c>
      <c r="AI23" s="22">
        <f t="shared" si="4"/>
        <v>0</v>
      </c>
      <c r="AJ23" s="22">
        <f t="shared" si="4"/>
        <v>0</v>
      </c>
      <c r="AK23" s="22">
        <f t="shared" si="4"/>
        <v>0</v>
      </c>
      <c r="AL23" s="22">
        <f t="shared" si="4"/>
        <v>0</v>
      </c>
      <c r="AM23" s="22">
        <f t="shared" si="4"/>
        <v>0</v>
      </c>
      <c r="AN23" s="22">
        <f t="shared" si="4"/>
        <v>0</v>
      </c>
      <c r="AO23" s="22">
        <f t="shared" si="4"/>
        <v>0</v>
      </c>
      <c r="AP23" s="22">
        <f t="shared" si="4"/>
        <v>0</v>
      </c>
      <c r="AQ23" s="22">
        <f t="shared" si="4"/>
        <v>0</v>
      </c>
      <c r="AR23" s="22">
        <f t="shared" si="4"/>
        <v>0</v>
      </c>
      <c r="AS23" s="22">
        <f t="shared" si="4"/>
        <v>0</v>
      </c>
      <c r="AT23" s="22">
        <f t="shared" si="4"/>
        <v>0</v>
      </c>
      <c r="AU23" s="22">
        <f t="shared" si="4"/>
        <v>0</v>
      </c>
      <c r="AV23" s="22">
        <f t="shared" si="4"/>
        <v>0</v>
      </c>
      <c r="AW23" s="22">
        <f t="shared" si="4"/>
        <v>0</v>
      </c>
      <c r="AX23" s="22">
        <f t="shared" si="4"/>
        <v>0</v>
      </c>
      <c r="AY23" s="22">
        <f t="shared" si="4"/>
        <v>0</v>
      </c>
      <c r="AZ23" s="22">
        <f t="shared" si="4"/>
        <v>0</v>
      </c>
      <c r="BA23" s="22">
        <f t="shared" si="4"/>
        <v>0</v>
      </c>
      <c r="BB23" s="22">
        <f t="shared" si="4"/>
        <v>0</v>
      </c>
      <c r="BC23" s="22">
        <f t="shared" si="4"/>
        <v>0</v>
      </c>
      <c r="BD23" s="22">
        <f t="shared" si="4"/>
        <v>0</v>
      </c>
      <c r="BE23" s="22">
        <f t="shared" si="4"/>
        <v>0</v>
      </c>
      <c r="BF23" s="22">
        <f t="shared" si="4"/>
        <v>0</v>
      </c>
      <c r="BG23" s="22">
        <f t="shared" si="4"/>
        <v>0</v>
      </c>
      <c r="BH23" s="22">
        <f t="shared" si="4"/>
        <v>0.25</v>
      </c>
      <c r="BI23" s="22">
        <f t="shared" si="4"/>
        <v>0</v>
      </c>
      <c r="BJ23" s="22">
        <f t="shared" si="4"/>
        <v>0</v>
      </c>
      <c r="BK23" s="22">
        <f t="shared" si="4"/>
        <v>0</v>
      </c>
      <c r="BL23" s="22">
        <f t="shared" si="4"/>
        <v>0</v>
      </c>
      <c r="BM23" s="22">
        <f t="shared" si="4"/>
        <v>0</v>
      </c>
      <c r="BN23" s="22">
        <f t="shared" si="4"/>
        <v>0</v>
      </c>
      <c r="BO23" s="22">
        <f t="shared" si="4"/>
        <v>0</v>
      </c>
      <c r="BP23" s="22">
        <f t="shared" si="4"/>
        <v>0</v>
      </c>
      <c r="BQ23" s="22">
        <f t="shared" ref="BQ23:DK23" si="5">BQ51</f>
        <v>0</v>
      </c>
      <c r="BR23" s="22">
        <f t="shared" si="5"/>
        <v>0</v>
      </c>
      <c r="BS23" s="22">
        <f t="shared" si="5"/>
        <v>0</v>
      </c>
      <c r="BT23" s="22">
        <f t="shared" si="5"/>
        <v>0</v>
      </c>
      <c r="BU23" s="22">
        <f t="shared" si="5"/>
        <v>0</v>
      </c>
      <c r="BV23" s="22">
        <f t="shared" si="5"/>
        <v>0</v>
      </c>
      <c r="BW23" s="22">
        <f t="shared" si="5"/>
        <v>0</v>
      </c>
      <c r="BX23" s="22">
        <f t="shared" si="5"/>
        <v>0</v>
      </c>
      <c r="BY23" s="22">
        <f t="shared" si="5"/>
        <v>0</v>
      </c>
      <c r="BZ23" s="22">
        <f t="shared" si="5"/>
        <v>0</v>
      </c>
      <c r="CA23" s="22">
        <f t="shared" si="5"/>
        <v>0</v>
      </c>
      <c r="CB23" s="22">
        <f t="shared" si="5"/>
        <v>0</v>
      </c>
      <c r="CC23" s="22">
        <f t="shared" si="5"/>
        <v>0</v>
      </c>
      <c r="CD23" s="22">
        <f t="shared" si="5"/>
        <v>0</v>
      </c>
      <c r="CE23" s="22">
        <f t="shared" si="5"/>
        <v>0</v>
      </c>
      <c r="CF23" s="22">
        <f t="shared" si="5"/>
        <v>0</v>
      </c>
      <c r="CG23" s="22">
        <f t="shared" si="5"/>
        <v>0</v>
      </c>
      <c r="CH23" s="22">
        <f t="shared" si="5"/>
        <v>0</v>
      </c>
      <c r="CI23" s="22">
        <f t="shared" si="5"/>
        <v>0</v>
      </c>
      <c r="CJ23" s="22">
        <f t="shared" si="5"/>
        <v>0</v>
      </c>
      <c r="CK23" s="22">
        <f t="shared" si="5"/>
        <v>0</v>
      </c>
      <c r="CL23" s="22">
        <f t="shared" si="5"/>
        <v>0</v>
      </c>
      <c r="CM23" s="22">
        <f t="shared" si="5"/>
        <v>0</v>
      </c>
      <c r="CN23" s="22">
        <f t="shared" si="5"/>
        <v>0</v>
      </c>
      <c r="CO23" s="22">
        <f t="shared" si="5"/>
        <v>0</v>
      </c>
      <c r="CP23" s="22">
        <f t="shared" si="5"/>
        <v>0</v>
      </c>
      <c r="CQ23" s="22">
        <f t="shared" si="5"/>
        <v>0</v>
      </c>
      <c r="CR23" s="22">
        <f t="shared" si="5"/>
        <v>0</v>
      </c>
      <c r="CS23" s="22">
        <f t="shared" si="5"/>
        <v>0</v>
      </c>
      <c r="CT23" s="22">
        <f t="shared" si="5"/>
        <v>0</v>
      </c>
      <c r="CU23" s="22">
        <f t="shared" si="5"/>
        <v>0</v>
      </c>
      <c r="CV23" s="22">
        <f t="shared" si="5"/>
        <v>0</v>
      </c>
      <c r="CW23" s="22">
        <f t="shared" si="5"/>
        <v>0</v>
      </c>
      <c r="CX23" s="22">
        <f t="shared" si="5"/>
        <v>0</v>
      </c>
      <c r="CY23" s="22">
        <f t="shared" si="5"/>
        <v>0</v>
      </c>
      <c r="CZ23" s="22">
        <f t="shared" si="5"/>
        <v>1.0920000000000001</v>
      </c>
      <c r="DA23" s="22">
        <f t="shared" si="5"/>
        <v>1.04899152</v>
      </c>
      <c r="DB23" s="22">
        <f t="shared" si="5"/>
        <v>0</v>
      </c>
      <c r="DC23" s="22">
        <f t="shared" si="5"/>
        <v>0</v>
      </c>
      <c r="DD23" s="22">
        <f t="shared" si="5"/>
        <v>0</v>
      </c>
      <c r="DE23" s="22">
        <f t="shared" si="5"/>
        <v>0</v>
      </c>
      <c r="DF23" s="22">
        <f t="shared" si="5"/>
        <v>0</v>
      </c>
      <c r="DG23" s="22">
        <f t="shared" si="5"/>
        <v>0</v>
      </c>
      <c r="DH23" s="22">
        <f t="shared" si="5"/>
        <v>0</v>
      </c>
      <c r="DI23" s="22">
        <f t="shared" si="5"/>
        <v>0</v>
      </c>
      <c r="DJ23" s="22">
        <f t="shared" si="5"/>
        <v>0</v>
      </c>
      <c r="DK23" s="22">
        <f t="shared" si="5"/>
        <v>0</v>
      </c>
      <c r="DL23" s="12"/>
      <c r="DM23" s="12"/>
      <c r="DN23" s="12"/>
      <c r="DO23" s="12"/>
      <c r="DP23" s="12"/>
      <c r="DQ23" s="12"/>
      <c r="DR23" s="12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</row>
    <row r="24" spans="1:152" s="5" customFormat="1" ht="31.5" x14ac:dyDescent="0.25">
      <c r="A24" s="32" t="s">
        <v>94</v>
      </c>
      <c r="B24" s="21" t="s">
        <v>39</v>
      </c>
      <c r="C24" s="30" t="s">
        <v>35</v>
      </c>
      <c r="D24" s="31">
        <f>D74</f>
        <v>0</v>
      </c>
      <c r="E24" s="31">
        <f t="shared" ref="E24:BP24" si="6">E74</f>
        <v>0</v>
      </c>
      <c r="F24" s="31">
        <f t="shared" si="6"/>
        <v>0</v>
      </c>
      <c r="G24" s="31">
        <f t="shared" si="6"/>
        <v>0</v>
      </c>
      <c r="H24" s="22">
        <f t="shared" si="6"/>
        <v>0</v>
      </c>
      <c r="I24" s="22">
        <f t="shared" si="6"/>
        <v>0</v>
      </c>
      <c r="J24" s="22">
        <f t="shared" si="6"/>
        <v>0</v>
      </c>
      <c r="K24" s="22">
        <f t="shared" si="6"/>
        <v>0</v>
      </c>
      <c r="L24" s="22">
        <f t="shared" si="6"/>
        <v>0</v>
      </c>
      <c r="M24" s="22">
        <f t="shared" si="6"/>
        <v>0</v>
      </c>
      <c r="N24" s="22">
        <f t="shared" si="6"/>
        <v>0</v>
      </c>
      <c r="O24" s="22">
        <f t="shared" si="6"/>
        <v>0</v>
      </c>
      <c r="P24" s="22">
        <f t="shared" si="6"/>
        <v>0</v>
      </c>
      <c r="Q24" s="22">
        <f t="shared" si="6"/>
        <v>0</v>
      </c>
      <c r="R24" s="22">
        <f t="shared" si="6"/>
        <v>0</v>
      </c>
      <c r="S24" s="22">
        <f t="shared" si="6"/>
        <v>0</v>
      </c>
      <c r="T24" s="22">
        <f t="shared" si="6"/>
        <v>0</v>
      </c>
      <c r="U24" s="22">
        <f t="shared" si="6"/>
        <v>0</v>
      </c>
      <c r="V24" s="22">
        <f t="shared" si="6"/>
        <v>0</v>
      </c>
      <c r="W24" s="22">
        <f t="shared" si="6"/>
        <v>0</v>
      </c>
      <c r="X24" s="22">
        <f t="shared" si="6"/>
        <v>0</v>
      </c>
      <c r="Y24" s="22">
        <f t="shared" si="6"/>
        <v>0</v>
      </c>
      <c r="Z24" s="22">
        <f t="shared" si="6"/>
        <v>0</v>
      </c>
      <c r="AA24" s="22">
        <f t="shared" si="6"/>
        <v>0</v>
      </c>
      <c r="AB24" s="22">
        <f t="shared" si="6"/>
        <v>0</v>
      </c>
      <c r="AC24" s="22">
        <f t="shared" si="6"/>
        <v>0</v>
      </c>
      <c r="AD24" s="22">
        <f t="shared" si="6"/>
        <v>0</v>
      </c>
      <c r="AE24" s="22">
        <f t="shared" si="6"/>
        <v>0</v>
      </c>
      <c r="AF24" s="22">
        <f t="shared" si="6"/>
        <v>0</v>
      </c>
      <c r="AG24" s="22">
        <f t="shared" si="6"/>
        <v>0</v>
      </c>
      <c r="AH24" s="22">
        <f t="shared" si="6"/>
        <v>0</v>
      </c>
      <c r="AI24" s="22">
        <f t="shared" si="6"/>
        <v>0</v>
      </c>
      <c r="AJ24" s="22">
        <f t="shared" si="6"/>
        <v>0</v>
      </c>
      <c r="AK24" s="22">
        <f t="shared" si="6"/>
        <v>0</v>
      </c>
      <c r="AL24" s="22">
        <f t="shared" si="6"/>
        <v>0</v>
      </c>
      <c r="AM24" s="22">
        <f t="shared" si="6"/>
        <v>0</v>
      </c>
      <c r="AN24" s="22">
        <f t="shared" si="6"/>
        <v>0</v>
      </c>
      <c r="AO24" s="22">
        <f t="shared" si="6"/>
        <v>0</v>
      </c>
      <c r="AP24" s="22">
        <f t="shared" si="6"/>
        <v>0</v>
      </c>
      <c r="AQ24" s="22">
        <f t="shared" si="6"/>
        <v>0</v>
      </c>
      <c r="AR24" s="22">
        <f t="shared" si="6"/>
        <v>0</v>
      </c>
      <c r="AS24" s="22">
        <f t="shared" si="6"/>
        <v>0</v>
      </c>
      <c r="AT24" s="22">
        <f t="shared" si="6"/>
        <v>0</v>
      </c>
      <c r="AU24" s="22">
        <f t="shared" si="6"/>
        <v>0</v>
      </c>
      <c r="AV24" s="22">
        <f t="shared" si="6"/>
        <v>0</v>
      </c>
      <c r="AW24" s="22">
        <f t="shared" si="6"/>
        <v>0</v>
      </c>
      <c r="AX24" s="22">
        <f t="shared" si="6"/>
        <v>0</v>
      </c>
      <c r="AY24" s="22">
        <f t="shared" si="6"/>
        <v>0</v>
      </c>
      <c r="AZ24" s="22">
        <f t="shared" si="6"/>
        <v>0</v>
      </c>
      <c r="BA24" s="22">
        <f t="shared" si="6"/>
        <v>0</v>
      </c>
      <c r="BB24" s="22">
        <f t="shared" si="6"/>
        <v>0</v>
      </c>
      <c r="BC24" s="22">
        <f t="shared" si="6"/>
        <v>0</v>
      </c>
      <c r="BD24" s="22">
        <f t="shared" si="6"/>
        <v>0</v>
      </c>
      <c r="BE24" s="22">
        <f t="shared" si="6"/>
        <v>0</v>
      </c>
      <c r="BF24" s="22">
        <f t="shared" si="6"/>
        <v>0</v>
      </c>
      <c r="BG24" s="22">
        <f t="shared" si="6"/>
        <v>0</v>
      </c>
      <c r="BH24" s="22">
        <f t="shared" si="6"/>
        <v>0</v>
      </c>
      <c r="BI24" s="22">
        <f t="shared" si="6"/>
        <v>0</v>
      </c>
      <c r="BJ24" s="22">
        <f t="shared" si="6"/>
        <v>0</v>
      </c>
      <c r="BK24" s="22">
        <f t="shared" si="6"/>
        <v>0</v>
      </c>
      <c r="BL24" s="22">
        <f t="shared" si="6"/>
        <v>0</v>
      </c>
      <c r="BM24" s="22">
        <f t="shared" si="6"/>
        <v>0</v>
      </c>
      <c r="BN24" s="22">
        <f t="shared" si="6"/>
        <v>0</v>
      </c>
      <c r="BO24" s="22">
        <f t="shared" si="6"/>
        <v>0</v>
      </c>
      <c r="BP24" s="22">
        <f t="shared" si="6"/>
        <v>0</v>
      </c>
      <c r="BQ24" s="22">
        <f t="shared" ref="BQ24:DK24" si="7">BQ74</f>
        <v>0</v>
      </c>
      <c r="BR24" s="22">
        <f t="shared" si="7"/>
        <v>0</v>
      </c>
      <c r="BS24" s="22">
        <f t="shared" si="7"/>
        <v>0</v>
      </c>
      <c r="BT24" s="22">
        <f t="shared" si="7"/>
        <v>0</v>
      </c>
      <c r="BU24" s="22">
        <f t="shared" si="7"/>
        <v>0</v>
      </c>
      <c r="BV24" s="22">
        <f t="shared" si="7"/>
        <v>0</v>
      </c>
      <c r="BW24" s="22">
        <f t="shared" si="7"/>
        <v>0</v>
      </c>
      <c r="BX24" s="22">
        <f t="shared" si="7"/>
        <v>0</v>
      </c>
      <c r="BY24" s="22">
        <f t="shared" si="7"/>
        <v>0</v>
      </c>
      <c r="BZ24" s="22">
        <f t="shared" si="7"/>
        <v>0</v>
      </c>
      <c r="CA24" s="22">
        <f t="shared" si="7"/>
        <v>0</v>
      </c>
      <c r="CB24" s="22">
        <f t="shared" si="7"/>
        <v>0</v>
      </c>
      <c r="CC24" s="22">
        <f t="shared" si="7"/>
        <v>0</v>
      </c>
      <c r="CD24" s="22">
        <f t="shared" si="7"/>
        <v>0</v>
      </c>
      <c r="CE24" s="22">
        <f t="shared" si="7"/>
        <v>0</v>
      </c>
      <c r="CF24" s="22">
        <f t="shared" si="7"/>
        <v>0</v>
      </c>
      <c r="CG24" s="22">
        <f t="shared" si="7"/>
        <v>0</v>
      </c>
      <c r="CH24" s="22">
        <f t="shared" si="7"/>
        <v>0</v>
      </c>
      <c r="CI24" s="22">
        <f t="shared" si="7"/>
        <v>0</v>
      </c>
      <c r="CJ24" s="22">
        <f t="shared" si="7"/>
        <v>0</v>
      </c>
      <c r="CK24" s="22">
        <f t="shared" si="7"/>
        <v>0</v>
      </c>
      <c r="CL24" s="22">
        <f t="shared" si="7"/>
        <v>0</v>
      </c>
      <c r="CM24" s="22">
        <f t="shared" si="7"/>
        <v>0</v>
      </c>
      <c r="CN24" s="22">
        <f t="shared" si="7"/>
        <v>0</v>
      </c>
      <c r="CO24" s="22">
        <f t="shared" si="7"/>
        <v>0</v>
      </c>
      <c r="CP24" s="22">
        <f t="shared" si="7"/>
        <v>0</v>
      </c>
      <c r="CQ24" s="22">
        <f t="shared" si="7"/>
        <v>0</v>
      </c>
      <c r="CR24" s="22">
        <f t="shared" si="7"/>
        <v>0</v>
      </c>
      <c r="CS24" s="22">
        <f t="shared" si="7"/>
        <v>0</v>
      </c>
      <c r="CT24" s="22">
        <f t="shared" si="7"/>
        <v>0</v>
      </c>
      <c r="CU24" s="22">
        <f t="shared" si="7"/>
        <v>0</v>
      </c>
      <c r="CV24" s="22">
        <f t="shared" si="7"/>
        <v>0</v>
      </c>
      <c r="CW24" s="22">
        <f t="shared" si="7"/>
        <v>0</v>
      </c>
      <c r="CX24" s="22">
        <f t="shared" si="7"/>
        <v>0</v>
      </c>
      <c r="CY24" s="22">
        <f t="shared" si="7"/>
        <v>0</v>
      </c>
      <c r="CZ24" s="22">
        <f t="shared" si="7"/>
        <v>0</v>
      </c>
      <c r="DA24" s="22">
        <f t="shared" si="7"/>
        <v>0</v>
      </c>
      <c r="DB24" s="22">
        <f t="shared" si="7"/>
        <v>0</v>
      </c>
      <c r="DC24" s="22">
        <f t="shared" si="7"/>
        <v>0</v>
      </c>
      <c r="DD24" s="22">
        <f t="shared" si="7"/>
        <v>0</v>
      </c>
      <c r="DE24" s="22">
        <f t="shared" si="7"/>
        <v>0</v>
      </c>
      <c r="DF24" s="22">
        <f t="shared" si="7"/>
        <v>0</v>
      </c>
      <c r="DG24" s="22">
        <f t="shared" si="7"/>
        <v>0</v>
      </c>
      <c r="DH24" s="22">
        <f t="shared" si="7"/>
        <v>0</v>
      </c>
      <c r="DI24" s="22">
        <f t="shared" si="7"/>
        <v>0</v>
      </c>
      <c r="DJ24" s="22">
        <f t="shared" si="7"/>
        <v>0</v>
      </c>
      <c r="DK24" s="22">
        <f t="shared" si="7"/>
        <v>0</v>
      </c>
      <c r="DL24" s="12"/>
      <c r="DM24" s="12"/>
      <c r="DN24" s="12"/>
      <c r="DO24" s="12"/>
      <c r="DP24" s="12"/>
      <c r="DQ24" s="12"/>
      <c r="DR24" s="12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</row>
    <row r="25" spans="1:152" s="5" customFormat="1" x14ac:dyDescent="0.25">
      <c r="A25" s="32" t="s">
        <v>95</v>
      </c>
      <c r="B25" s="21" t="s">
        <v>40</v>
      </c>
      <c r="C25" s="30" t="s">
        <v>35</v>
      </c>
      <c r="D25" s="31">
        <f t="shared" ref="D25" si="8">D77</f>
        <v>0</v>
      </c>
      <c r="E25" s="31">
        <f t="shared" ref="E25:BP25" si="9">E77</f>
        <v>0</v>
      </c>
      <c r="F25" s="31">
        <f t="shared" si="9"/>
        <v>0</v>
      </c>
      <c r="G25" s="31">
        <f t="shared" si="9"/>
        <v>0</v>
      </c>
      <c r="H25" s="22">
        <f t="shared" si="9"/>
        <v>0</v>
      </c>
      <c r="I25" s="22">
        <f t="shared" si="9"/>
        <v>0</v>
      </c>
      <c r="J25" s="22">
        <f t="shared" si="9"/>
        <v>0</v>
      </c>
      <c r="K25" s="22">
        <f t="shared" si="9"/>
        <v>0</v>
      </c>
      <c r="L25" s="22">
        <f t="shared" si="9"/>
        <v>0</v>
      </c>
      <c r="M25" s="22">
        <f t="shared" si="9"/>
        <v>0</v>
      </c>
      <c r="N25" s="22">
        <f t="shared" si="9"/>
        <v>0</v>
      </c>
      <c r="O25" s="22">
        <f t="shared" si="9"/>
        <v>0</v>
      </c>
      <c r="P25" s="22">
        <f t="shared" si="9"/>
        <v>0</v>
      </c>
      <c r="Q25" s="22">
        <f t="shared" si="9"/>
        <v>0</v>
      </c>
      <c r="R25" s="22">
        <f t="shared" si="9"/>
        <v>0</v>
      </c>
      <c r="S25" s="22">
        <f t="shared" si="9"/>
        <v>0</v>
      </c>
      <c r="T25" s="22">
        <f t="shared" si="9"/>
        <v>0</v>
      </c>
      <c r="U25" s="22">
        <f t="shared" si="9"/>
        <v>0</v>
      </c>
      <c r="V25" s="22">
        <f t="shared" si="9"/>
        <v>0</v>
      </c>
      <c r="W25" s="22">
        <f t="shared" si="9"/>
        <v>0</v>
      </c>
      <c r="X25" s="22">
        <f t="shared" si="9"/>
        <v>0</v>
      </c>
      <c r="Y25" s="22">
        <f t="shared" si="9"/>
        <v>0</v>
      </c>
      <c r="Z25" s="22">
        <f t="shared" si="9"/>
        <v>0</v>
      </c>
      <c r="AA25" s="22">
        <f t="shared" si="9"/>
        <v>0</v>
      </c>
      <c r="AB25" s="22">
        <f t="shared" si="9"/>
        <v>0</v>
      </c>
      <c r="AC25" s="22">
        <f t="shared" si="9"/>
        <v>0</v>
      </c>
      <c r="AD25" s="22">
        <f t="shared" si="9"/>
        <v>0</v>
      </c>
      <c r="AE25" s="22">
        <f t="shared" si="9"/>
        <v>0</v>
      </c>
      <c r="AF25" s="22">
        <f t="shared" si="9"/>
        <v>0</v>
      </c>
      <c r="AG25" s="22">
        <f t="shared" si="9"/>
        <v>0</v>
      </c>
      <c r="AH25" s="22">
        <f t="shared" si="9"/>
        <v>0</v>
      </c>
      <c r="AI25" s="22">
        <f t="shared" si="9"/>
        <v>0</v>
      </c>
      <c r="AJ25" s="22">
        <f t="shared" si="9"/>
        <v>0</v>
      </c>
      <c r="AK25" s="22">
        <f t="shared" si="9"/>
        <v>0</v>
      </c>
      <c r="AL25" s="22">
        <f t="shared" si="9"/>
        <v>0</v>
      </c>
      <c r="AM25" s="22">
        <f t="shared" si="9"/>
        <v>0</v>
      </c>
      <c r="AN25" s="22">
        <f t="shared" si="9"/>
        <v>0</v>
      </c>
      <c r="AO25" s="22">
        <f t="shared" si="9"/>
        <v>0</v>
      </c>
      <c r="AP25" s="22">
        <f t="shared" si="9"/>
        <v>0</v>
      </c>
      <c r="AQ25" s="22">
        <f t="shared" si="9"/>
        <v>0</v>
      </c>
      <c r="AR25" s="22">
        <f t="shared" si="9"/>
        <v>0</v>
      </c>
      <c r="AS25" s="22">
        <f t="shared" si="9"/>
        <v>0</v>
      </c>
      <c r="AT25" s="22">
        <f t="shared" si="9"/>
        <v>0</v>
      </c>
      <c r="AU25" s="22">
        <f t="shared" si="9"/>
        <v>0</v>
      </c>
      <c r="AV25" s="22">
        <f t="shared" si="9"/>
        <v>0</v>
      </c>
      <c r="AW25" s="22">
        <f t="shared" si="9"/>
        <v>0</v>
      </c>
      <c r="AX25" s="22">
        <f t="shared" si="9"/>
        <v>0</v>
      </c>
      <c r="AY25" s="22">
        <f t="shared" si="9"/>
        <v>0</v>
      </c>
      <c r="AZ25" s="22">
        <f t="shared" si="9"/>
        <v>0</v>
      </c>
      <c r="BA25" s="22">
        <f t="shared" si="9"/>
        <v>0</v>
      </c>
      <c r="BB25" s="22">
        <f t="shared" si="9"/>
        <v>0</v>
      </c>
      <c r="BC25" s="22">
        <f t="shared" si="9"/>
        <v>0</v>
      </c>
      <c r="BD25" s="22">
        <f t="shared" si="9"/>
        <v>0</v>
      </c>
      <c r="BE25" s="22">
        <f t="shared" si="9"/>
        <v>0</v>
      </c>
      <c r="BF25" s="22">
        <f t="shared" si="9"/>
        <v>0</v>
      </c>
      <c r="BG25" s="22">
        <f t="shared" si="9"/>
        <v>0</v>
      </c>
      <c r="BH25" s="22">
        <f t="shared" si="9"/>
        <v>0</v>
      </c>
      <c r="BI25" s="22">
        <f t="shared" si="9"/>
        <v>0</v>
      </c>
      <c r="BJ25" s="22">
        <f t="shared" si="9"/>
        <v>0</v>
      </c>
      <c r="BK25" s="22">
        <f t="shared" si="9"/>
        <v>0</v>
      </c>
      <c r="BL25" s="22">
        <f t="shared" si="9"/>
        <v>0</v>
      </c>
      <c r="BM25" s="22">
        <f t="shared" si="9"/>
        <v>0</v>
      </c>
      <c r="BN25" s="22">
        <f t="shared" si="9"/>
        <v>0</v>
      </c>
      <c r="BO25" s="22">
        <f t="shared" si="9"/>
        <v>0</v>
      </c>
      <c r="BP25" s="22">
        <f t="shared" si="9"/>
        <v>0</v>
      </c>
      <c r="BQ25" s="22">
        <f t="shared" ref="BQ25:DK25" si="10">BQ77</f>
        <v>0</v>
      </c>
      <c r="BR25" s="22">
        <f t="shared" si="10"/>
        <v>0</v>
      </c>
      <c r="BS25" s="22">
        <f t="shared" si="10"/>
        <v>0</v>
      </c>
      <c r="BT25" s="22">
        <f t="shared" si="10"/>
        <v>0</v>
      </c>
      <c r="BU25" s="22">
        <f t="shared" si="10"/>
        <v>0</v>
      </c>
      <c r="BV25" s="22">
        <f t="shared" si="10"/>
        <v>0</v>
      </c>
      <c r="BW25" s="22">
        <f t="shared" si="10"/>
        <v>0</v>
      </c>
      <c r="BX25" s="22">
        <f t="shared" si="10"/>
        <v>0</v>
      </c>
      <c r="BY25" s="22">
        <f t="shared" si="10"/>
        <v>0</v>
      </c>
      <c r="BZ25" s="22">
        <f t="shared" si="10"/>
        <v>0</v>
      </c>
      <c r="CA25" s="22">
        <f t="shared" si="10"/>
        <v>0</v>
      </c>
      <c r="CB25" s="22">
        <f t="shared" si="10"/>
        <v>0</v>
      </c>
      <c r="CC25" s="22">
        <f t="shared" si="10"/>
        <v>0</v>
      </c>
      <c r="CD25" s="22">
        <f t="shared" si="10"/>
        <v>0</v>
      </c>
      <c r="CE25" s="22">
        <f t="shared" si="10"/>
        <v>0</v>
      </c>
      <c r="CF25" s="22">
        <f t="shared" si="10"/>
        <v>0</v>
      </c>
      <c r="CG25" s="22">
        <f t="shared" si="10"/>
        <v>0</v>
      </c>
      <c r="CH25" s="22">
        <f t="shared" si="10"/>
        <v>0</v>
      </c>
      <c r="CI25" s="22">
        <f t="shared" si="10"/>
        <v>0</v>
      </c>
      <c r="CJ25" s="22">
        <f t="shared" si="10"/>
        <v>0</v>
      </c>
      <c r="CK25" s="22">
        <f t="shared" si="10"/>
        <v>0</v>
      </c>
      <c r="CL25" s="22">
        <f t="shared" si="10"/>
        <v>0</v>
      </c>
      <c r="CM25" s="22">
        <f t="shared" si="10"/>
        <v>0</v>
      </c>
      <c r="CN25" s="22">
        <f t="shared" si="10"/>
        <v>0</v>
      </c>
      <c r="CO25" s="22">
        <f t="shared" si="10"/>
        <v>0</v>
      </c>
      <c r="CP25" s="22">
        <f t="shared" si="10"/>
        <v>0</v>
      </c>
      <c r="CQ25" s="22">
        <f t="shared" si="10"/>
        <v>0</v>
      </c>
      <c r="CR25" s="22">
        <f t="shared" si="10"/>
        <v>0</v>
      </c>
      <c r="CS25" s="22">
        <f t="shared" si="10"/>
        <v>0</v>
      </c>
      <c r="CT25" s="22">
        <f t="shared" si="10"/>
        <v>0</v>
      </c>
      <c r="CU25" s="22">
        <f t="shared" si="10"/>
        <v>0</v>
      </c>
      <c r="CV25" s="22">
        <f t="shared" si="10"/>
        <v>0</v>
      </c>
      <c r="CW25" s="22">
        <f t="shared" si="10"/>
        <v>0</v>
      </c>
      <c r="CX25" s="22">
        <f t="shared" si="10"/>
        <v>0</v>
      </c>
      <c r="CY25" s="22">
        <f t="shared" si="10"/>
        <v>0</v>
      </c>
      <c r="CZ25" s="22">
        <f t="shared" si="10"/>
        <v>0</v>
      </c>
      <c r="DA25" s="22">
        <f t="shared" si="10"/>
        <v>0</v>
      </c>
      <c r="DB25" s="22">
        <f t="shared" si="10"/>
        <v>0</v>
      </c>
      <c r="DC25" s="22">
        <f t="shared" si="10"/>
        <v>0</v>
      </c>
      <c r="DD25" s="22">
        <f t="shared" si="10"/>
        <v>0</v>
      </c>
      <c r="DE25" s="22">
        <f t="shared" si="10"/>
        <v>0</v>
      </c>
      <c r="DF25" s="22">
        <f t="shared" si="10"/>
        <v>0</v>
      </c>
      <c r="DG25" s="22">
        <f t="shared" si="10"/>
        <v>0</v>
      </c>
      <c r="DH25" s="22">
        <f t="shared" si="10"/>
        <v>0</v>
      </c>
      <c r="DI25" s="22">
        <f t="shared" si="10"/>
        <v>0</v>
      </c>
      <c r="DJ25" s="22">
        <f t="shared" si="10"/>
        <v>0</v>
      </c>
      <c r="DK25" s="22">
        <f t="shared" si="10"/>
        <v>0</v>
      </c>
      <c r="DL25" s="12"/>
      <c r="DM25" s="12"/>
      <c r="DN25" s="12"/>
      <c r="DO25" s="12"/>
      <c r="DP25" s="12"/>
      <c r="DQ25" s="12"/>
      <c r="DR25" s="12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</row>
    <row r="26" spans="1:152" s="5" customFormat="1" x14ac:dyDescent="0.25">
      <c r="A26" s="32" t="s">
        <v>96</v>
      </c>
      <c r="B26" s="21" t="s">
        <v>41</v>
      </c>
      <c r="C26" s="30" t="s">
        <v>35</v>
      </c>
      <c r="D26" s="31">
        <f>D79</f>
        <v>0</v>
      </c>
      <c r="E26" s="31">
        <f t="shared" ref="E26:BP26" si="11">E79</f>
        <v>0</v>
      </c>
      <c r="F26" s="31">
        <f t="shared" si="11"/>
        <v>0</v>
      </c>
      <c r="G26" s="31">
        <f t="shared" si="11"/>
        <v>0</v>
      </c>
      <c r="H26" s="22">
        <f t="shared" si="11"/>
        <v>0</v>
      </c>
      <c r="I26" s="22">
        <f t="shared" si="11"/>
        <v>0</v>
      </c>
      <c r="J26" s="22">
        <f t="shared" si="11"/>
        <v>0</v>
      </c>
      <c r="K26" s="22">
        <f t="shared" si="11"/>
        <v>0</v>
      </c>
      <c r="L26" s="22">
        <f t="shared" si="11"/>
        <v>0</v>
      </c>
      <c r="M26" s="22">
        <f t="shared" si="11"/>
        <v>0</v>
      </c>
      <c r="N26" s="22">
        <f t="shared" si="11"/>
        <v>0</v>
      </c>
      <c r="O26" s="22">
        <f t="shared" si="11"/>
        <v>0</v>
      </c>
      <c r="P26" s="22">
        <f t="shared" si="11"/>
        <v>0</v>
      </c>
      <c r="Q26" s="22">
        <f t="shared" si="11"/>
        <v>0</v>
      </c>
      <c r="R26" s="22">
        <f t="shared" si="11"/>
        <v>0</v>
      </c>
      <c r="S26" s="22">
        <f t="shared" si="11"/>
        <v>0</v>
      </c>
      <c r="T26" s="22">
        <f t="shared" si="11"/>
        <v>0</v>
      </c>
      <c r="U26" s="22">
        <f t="shared" si="11"/>
        <v>0</v>
      </c>
      <c r="V26" s="22">
        <f t="shared" si="11"/>
        <v>0</v>
      </c>
      <c r="W26" s="22">
        <f t="shared" si="11"/>
        <v>0</v>
      </c>
      <c r="X26" s="22">
        <f t="shared" si="11"/>
        <v>0</v>
      </c>
      <c r="Y26" s="22">
        <f t="shared" si="11"/>
        <v>0</v>
      </c>
      <c r="Z26" s="22">
        <f t="shared" si="11"/>
        <v>0</v>
      </c>
      <c r="AA26" s="22">
        <f t="shared" si="11"/>
        <v>0</v>
      </c>
      <c r="AB26" s="22">
        <f t="shared" si="11"/>
        <v>0</v>
      </c>
      <c r="AC26" s="22">
        <f t="shared" si="11"/>
        <v>0</v>
      </c>
      <c r="AD26" s="22">
        <f t="shared" si="11"/>
        <v>0</v>
      </c>
      <c r="AE26" s="22">
        <f t="shared" si="11"/>
        <v>0</v>
      </c>
      <c r="AF26" s="22">
        <f t="shared" si="11"/>
        <v>0</v>
      </c>
      <c r="AG26" s="22">
        <f t="shared" si="11"/>
        <v>0</v>
      </c>
      <c r="AH26" s="22">
        <f t="shared" si="11"/>
        <v>0</v>
      </c>
      <c r="AI26" s="22">
        <f t="shared" si="11"/>
        <v>0</v>
      </c>
      <c r="AJ26" s="22">
        <f t="shared" si="11"/>
        <v>0</v>
      </c>
      <c r="AK26" s="22">
        <f t="shared" si="11"/>
        <v>0</v>
      </c>
      <c r="AL26" s="22">
        <f t="shared" si="11"/>
        <v>0</v>
      </c>
      <c r="AM26" s="22">
        <f t="shared" si="11"/>
        <v>0</v>
      </c>
      <c r="AN26" s="22">
        <f t="shared" si="11"/>
        <v>0</v>
      </c>
      <c r="AO26" s="22">
        <f t="shared" si="11"/>
        <v>0</v>
      </c>
      <c r="AP26" s="22">
        <f t="shared" si="11"/>
        <v>0</v>
      </c>
      <c r="AQ26" s="22">
        <f t="shared" si="11"/>
        <v>0</v>
      </c>
      <c r="AR26" s="22">
        <f t="shared" si="11"/>
        <v>0</v>
      </c>
      <c r="AS26" s="22">
        <f t="shared" si="11"/>
        <v>0</v>
      </c>
      <c r="AT26" s="22">
        <f t="shared" si="11"/>
        <v>0</v>
      </c>
      <c r="AU26" s="22">
        <f t="shared" si="11"/>
        <v>0</v>
      </c>
      <c r="AV26" s="22">
        <f t="shared" si="11"/>
        <v>0</v>
      </c>
      <c r="AW26" s="22">
        <f t="shared" si="11"/>
        <v>0</v>
      </c>
      <c r="AX26" s="22">
        <f t="shared" si="11"/>
        <v>0</v>
      </c>
      <c r="AY26" s="22">
        <f t="shared" si="11"/>
        <v>0</v>
      </c>
      <c r="AZ26" s="22">
        <f t="shared" si="11"/>
        <v>0</v>
      </c>
      <c r="BA26" s="22">
        <f t="shared" si="11"/>
        <v>0</v>
      </c>
      <c r="BB26" s="22">
        <f t="shared" si="11"/>
        <v>0</v>
      </c>
      <c r="BC26" s="22">
        <f t="shared" si="11"/>
        <v>0</v>
      </c>
      <c r="BD26" s="22">
        <f t="shared" si="11"/>
        <v>0</v>
      </c>
      <c r="BE26" s="22">
        <f t="shared" si="11"/>
        <v>0</v>
      </c>
      <c r="BF26" s="22">
        <f t="shared" si="11"/>
        <v>0</v>
      </c>
      <c r="BG26" s="22">
        <f t="shared" si="11"/>
        <v>0</v>
      </c>
      <c r="BH26" s="22">
        <f t="shared" si="11"/>
        <v>0</v>
      </c>
      <c r="BI26" s="22">
        <f t="shared" si="11"/>
        <v>0</v>
      </c>
      <c r="BJ26" s="22">
        <f t="shared" si="11"/>
        <v>0</v>
      </c>
      <c r="BK26" s="22">
        <f t="shared" si="11"/>
        <v>0</v>
      </c>
      <c r="BL26" s="22">
        <f t="shared" si="11"/>
        <v>0</v>
      </c>
      <c r="BM26" s="22">
        <f t="shared" si="11"/>
        <v>0</v>
      </c>
      <c r="BN26" s="22">
        <f t="shared" si="11"/>
        <v>0</v>
      </c>
      <c r="BO26" s="22">
        <f t="shared" si="11"/>
        <v>0</v>
      </c>
      <c r="BP26" s="22">
        <f t="shared" si="11"/>
        <v>0</v>
      </c>
      <c r="BQ26" s="22">
        <f t="shared" ref="BQ26:DK26" si="12">BQ79</f>
        <v>0</v>
      </c>
      <c r="BR26" s="22">
        <f t="shared" si="12"/>
        <v>0</v>
      </c>
      <c r="BS26" s="22">
        <f t="shared" si="12"/>
        <v>0</v>
      </c>
      <c r="BT26" s="22">
        <f t="shared" si="12"/>
        <v>0</v>
      </c>
      <c r="BU26" s="22">
        <f t="shared" si="12"/>
        <v>0</v>
      </c>
      <c r="BV26" s="22">
        <f t="shared" si="12"/>
        <v>0</v>
      </c>
      <c r="BW26" s="22">
        <f t="shared" si="12"/>
        <v>0</v>
      </c>
      <c r="BX26" s="22">
        <f t="shared" si="12"/>
        <v>0</v>
      </c>
      <c r="BY26" s="22">
        <f t="shared" si="12"/>
        <v>0</v>
      </c>
      <c r="BZ26" s="22">
        <f t="shared" si="12"/>
        <v>0</v>
      </c>
      <c r="CA26" s="22">
        <f t="shared" si="12"/>
        <v>0</v>
      </c>
      <c r="CB26" s="22">
        <f t="shared" si="12"/>
        <v>0</v>
      </c>
      <c r="CC26" s="22">
        <f t="shared" si="12"/>
        <v>0</v>
      </c>
      <c r="CD26" s="22">
        <f t="shared" si="12"/>
        <v>0</v>
      </c>
      <c r="CE26" s="22">
        <f t="shared" si="12"/>
        <v>0</v>
      </c>
      <c r="CF26" s="22">
        <f t="shared" si="12"/>
        <v>0</v>
      </c>
      <c r="CG26" s="22">
        <f t="shared" si="12"/>
        <v>0</v>
      </c>
      <c r="CH26" s="22">
        <f t="shared" si="12"/>
        <v>0</v>
      </c>
      <c r="CI26" s="22">
        <f t="shared" si="12"/>
        <v>0</v>
      </c>
      <c r="CJ26" s="22">
        <f t="shared" si="12"/>
        <v>0</v>
      </c>
      <c r="CK26" s="22">
        <f t="shared" si="12"/>
        <v>0</v>
      </c>
      <c r="CL26" s="22">
        <f t="shared" si="12"/>
        <v>0</v>
      </c>
      <c r="CM26" s="22">
        <f t="shared" si="12"/>
        <v>0</v>
      </c>
      <c r="CN26" s="22">
        <f t="shared" si="12"/>
        <v>0</v>
      </c>
      <c r="CO26" s="22">
        <f t="shared" si="12"/>
        <v>0</v>
      </c>
      <c r="CP26" s="22">
        <f t="shared" si="12"/>
        <v>0</v>
      </c>
      <c r="CQ26" s="22">
        <f t="shared" si="12"/>
        <v>0</v>
      </c>
      <c r="CR26" s="22">
        <f t="shared" si="12"/>
        <v>0</v>
      </c>
      <c r="CS26" s="22">
        <f t="shared" si="12"/>
        <v>0</v>
      </c>
      <c r="CT26" s="22">
        <f t="shared" si="12"/>
        <v>0</v>
      </c>
      <c r="CU26" s="22">
        <f t="shared" si="12"/>
        <v>0</v>
      </c>
      <c r="CV26" s="22">
        <f t="shared" si="12"/>
        <v>0</v>
      </c>
      <c r="CW26" s="22">
        <f t="shared" si="12"/>
        <v>0</v>
      </c>
      <c r="CX26" s="22">
        <f t="shared" si="12"/>
        <v>0</v>
      </c>
      <c r="CY26" s="22">
        <f t="shared" si="12"/>
        <v>0</v>
      </c>
      <c r="CZ26" s="22">
        <f t="shared" si="12"/>
        <v>0</v>
      </c>
      <c r="DA26" s="22">
        <f t="shared" si="12"/>
        <v>0</v>
      </c>
      <c r="DB26" s="22">
        <f t="shared" si="12"/>
        <v>0</v>
      </c>
      <c r="DC26" s="22">
        <f t="shared" si="12"/>
        <v>0</v>
      </c>
      <c r="DD26" s="22">
        <f t="shared" si="12"/>
        <v>0</v>
      </c>
      <c r="DE26" s="22">
        <f t="shared" si="12"/>
        <v>0</v>
      </c>
      <c r="DF26" s="22">
        <f t="shared" si="12"/>
        <v>0</v>
      </c>
      <c r="DG26" s="22">
        <f t="shared" si="12"/>
        <v>0</v>
      </c>
      <c r="DH26" s="22">
        <f t="shared" si="12"/>
        <v>0</v>
      </c>
      <c r="DI26" s="22">
        <f t="shared" si="12"/>
        <v>0</v>
      </c>
      <c r="DJ26" s="22">
        <f t="shared" si="12"/>
        <v>0</v>
      </c>
      <c r="DK26" s="22">
        <f t="shared" si="12"/>
        <v>0</v>
      </c>
      <c r="DL26" s="12"/>
      <c r="DM26" s="12"/>
      <c r="DN26" s="12"/>
      <c r="DO26" s="12"/>
      <c r="DP26" s="12"/>
      <c r="DQ26" s="12"/>
      <c r="DR26" s="12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</row>
    <row r="27" spans="1:152" s="5" customFormat="1" x14ac:dyDescent="0.25">
      <c r="A27" s="23" t="s">
        <v>97</v>
      </c>
      <c r="B27" s="21" t="s">
        <v>42</v>
      </c>
      <c r="C27" s="19" t="s">
        <v>35</v>
      </c>
      <c r="D27" s="22">
        <f>D80</f>
        <v>0</v>
      </c>
      <c r="E27" s="22">
        <f t="shared" ref="E27:BP27" si="13">E80</f>
        <v>0</v>
      </c>
      <c r="F27" s="22">
        <f t="shared" si="13"/>
        <v>0</v>
      </c>
      <c r="G27" s="22">
        <f t="shared" si="13"/>
        <v>0</v>
      </c>
      <c r="H27" s="22">
        <f t="shared" si="13"/>
        <v>0</v>
      </c>
      <c r="I27" s="22">
        <f t="shared" si="13"/>
        <v>0</v>
      </c>
      <c r="J27" s="22">
        <f t="shared" si="13"/>
        <v>0</v>
      </c>
      <c r="K27" s="22">
        <f t="shared" si="13"/>
        <v>0</v>
      </c>
      <c r="L27" s="22">
        <f t="shared" si="13"/>
        <v>0</v>
      </c>
      <c r="M27" s="22">
        <f t="shared" si="13"/>
        <v>0</v>
      </c>
      <c r="N27" s="22">
        <f t="shared" si="13"/>
        <v>0</v>
      </c>
      <c r="O27" s="22">
        <f t="shared" si="13"/>
        <v>0</v>
      </c>
      <c r="P27" s="22">
        <f t="shared" si="13"/>
        <v>0</v>
      </c>
      <c r="Q27" s="22">
        <f t="shared" si="13"/>
        <v>0</v>
      </c>
      <c r="R27" s="22">
        <f t="shared" si="13"/>
        <v>0</v>
      </c>
      <c r="S27" s="22">
        <f t="shared" si="13"/>
        <v>0</v>
      </c>
      <c r="T27" s="22">
        <f t="shared" si="13"/>
        <v>0</v>
      </c>
      <c r="U27" s="22">
        <f t="shared" si="13"/>
        <v>0</v>
      </c>
      <c r="V27" s="22">
        <f t="shared" si="13"/>
        <v>0</v>
      </c>
      <c r="W27" s="22">
        <f t="shared" si="13"/>
        <v>0</v>
      </c>
      <c r="X27" s="22">
        <f t="shared" si="13"/>
        <v>0</v>
      </c>
      <c r="Y27" s="22">
        <f t="shared" si="13"/>
        <v>0</v>
      </c>
      <c r="Z27" s="22">
        <f t="shared" si="13"/>
        <v>0</v>
      </c>
      <c r="AA27" s="22">
        <f t="shared" si="13"/>
        <v>0</v>
      </c>
      <c r="AB27" s="22">
        <f t="shared" si="13"/>
        <v>0</v>
      </c>
      <c r="AC27" s="22">
        <f t="shared" si="13"/>
        <v>0</v>
      </c>
      <c r="AD27" s="22">
        <f t="shared" si="13"/>
        <v>0</v>
      </c>
      <c r="AE27" s="22">
        <f t="shared" si="13"/>
        <v>0</v>
      </c>
      <c r="AF27" s="22">
        <f t="shared" si="13"/>
        <v>0</v>
      </c>
      <c r="AG27" s="22">
        <f t="shared" si="13"/>
        <v>0</v>
      </c>
      <c r="AH27" s="22">
        <f t="shared" si="13"/>
        <v>0</v>
      </c>
      <c r="AI27" s="22">
        <f t="shared" si="13"/>
        <v>0</v>
      </c>
      <c r="AJ27" s="22">
        <f t="shared" si="13"/>
        <v>0</v>
      </c>
      <c r="AK27" s="22">
        <f t="shared" si="13"/>
        <v>0</v>
      </c>
      <c r="AL27" s="22">
        <f t="shared" si="13"/>
        <v>0</v>
      </c>
      <c r="AM27" s="22">
        <f t="shared" si="13"/>
        <v>0</v>
      </c>
      <c r="AN27" s="22">
        <f t="shared" si="13"/>
        <v>0</v>
      </c>
      <c r="AO27" s="22">
        <f t="shared" si="13"/>
        <v>0</v>
      </c>
      <c r="AP27" s="22">
        <f t="shared" si="13"/>
        <v>0</v>
      </c>
      <c r="AQ27" s="22">
        <f t="shared" si="13"/>
        <v>0</v>
      </c>
      <c r="AR27" s="22">
        <f t="shared" si="13"/>
        <v>0</v>
      </c>
      <c r="AS27" s="22">
        <f t="shared" si="13"/>
        <v>0</v>
      </c>
      <c r="AT27" s="22">
        <f t="shared" si="13"/>
        <v>0</v>
      </c>
      <c r="AU27" s="22">
        <f t="shared" si="13"/>
        <v>0</v>
      </c>
      <c r="AV27" s="22">
        <f t="shared" si="13"/>
        <v>0</v>
      </c>
      <c r="AW27" s="22">
        <f t="shared" si="13"/>
        <v>0</v>
      </c>
      <c r="AX27" s="22">
        <f t="shared" si="13"/>
        <v>0</v>
      </c>
      <c r="AY27" s="22">
        <f t="shared" si="13"/>
        <v>0</v>
      </c>
      <c r="AZ27" s="22">
        <f t="shared" si="13"/>
        <v>0</v>
      </c>
      <c r="BA27" s="22">
        <f t="shared" si="13"/>
        <v>0</v>
      </c>
      <c r="BB27" s="22">
        <f t="shared" si="13"/>
        <v>0</v>
      </c>
      <c r="BC27" s="22">
        <f t="shared" si="13"/>
        <v>0</v>
      </c>
      <c r="BD27" s="22">
        <f t="shared" si="13"/>
        <v>0</v>
      </c>
      <c r="BE27" s="22">
        <f t="shared" si="13"/>
        <v>0</v>
      </c>
      <c r="BF27" s="22">
        <f t="shared" si="13"/>
        <v>0</v>
      </c>
      <c r="BG27" s="22">
        <f t="shared" si="13"/>
        <v>0</v>
      </c>
      <c r="BH27" s="22">
        <f t="shared" si="13"/>
        <v>0</v>
      </c>
      <c r="BI27" s="22">
        <f t="shared" si="13"/>
        <v>0</v>
      </c>
      <c r="BJ27" s="22">
        <f t="shared" si="13"/>
        <v>0</v>
      </c>
      <c r="BK27" s="22">
        <f t="shared" si="13"/>
        <v>0</v>
      </c>
      <c r="BL27" s="22">
        <f t="shared" si="13"/>
        <v>0</v>
      </c>
      <c r="BM27" s="22">
        <f t="shared" si="13"/>
        <v>0</v>
      </c>
      <c r="BN27" s="22">
        <f t="shared" si="13"/>
        <v>0</v>
      </c>
      <c r="BO27" s="22">
        <f t="shared" si="13"/>
        <v>0</v>
      </c>
      <c r="BP27" s="22">
        <f t="shared" si="13"/>
        <v>0</v>
      </c>
      <c r="BQ27" s="22">
        <f t="shared" ref="BQ27:DK27" si="14">BQ80</f>
        <v>0</v>
      </c>
      <c r="BR27" s="22">
        <f t="shared" si="14"/>
        <v>0</v>
      </c>
      <c r="BS27" s="22">
        <f t="shared" si="14"/>
        <v>0</v>
      </c>
      <c r="BT27" s="22">
        <f t="shared" si="14"/>
        <v>0</v>
      </c>
      <c r="BU27" s="22">
        <f t="shared" si="14"/>
        <v>0</v>
      </c>
      <c r="BV27" s="22">
        <f t="shared" si="14"/>
        <v>0</v>
      </c>
      <c r="BW27" s="22">
        <f t="shared" si="14"/>
        <v>0</v>
      </c>
      <c r="BX27" s="22">
        <f t="shared" si="14"/>
        <v>0</v>
      </c>
      <c r="BY27" s="22">
        <f t="shared" si="14"/>
        <v>0</v>
      </c>
      <c r="BZ27" s="22">
        <f t="shared" si="14"/>
        <v>0</v>
      </c>
      <c r="CA27" s="22">
        <f t="shared" si="14"/>
        <v>0</v>
      </c>
      <c r="CB27" s="22">
        <f t="shared" si="14"/>
        <v>0</v>
      </c>
      <c r="CC27" s="22">
        <f t="shared" si="14"/>
        <v>0</v>
      </c>
      <c r="CD27" s="22">
        <f t="shared" si="14"/>
        <v>0</v>
      </c>
      <c r="CE27" s="22">
        <f t="shared" si="14"/>
        <v>0</v>
      </c>
      <c r="CF27" s="22">
        <f t="shared" si="14"/>
        <v>0</v>
      </c>
      <c r="CG27" s="22">
        <f t="shared" si="14"/>
        <v>0</v>
      </c>
      <c r="CH27" s="22">
        <f t="shared" si="14"/>
        <v>0</v>
      </c>
      <c r="CI27" s="22">
        <f t="shared" si="14"/>
        <v>0</v>
      </c>
      <c r="CJ27" s="22">
        <f t="shared" si="14"/>
        <v>0</v>
      </c>
      <c r="CK27" s="22">
        <f t="shared" si="14"/>
        <v>0</v>
      </c>
      <c r="CL27" s="22">
        <f t="shared" si="14"/>
        <v>0</v>
      </c>
      <c r="CM27" s="22">
        <f t="shared" si="14"/>
        <v>0</v>
      </c>
      <c r="CN27" s="22">
        <f t="shared" si="14"/>
        <v>0</v>
      </c>
      <c r="CO27" s="22">
        <f t="shared" si="14"/>
        <v>0</v>
      </c>
      <c r="CP27" s="22">
        <f t="shared" si="14"/>
        <v>0</v>
      </c>
      <c r="CQ27" s="22">
        <f t="shared" si="14"/>
        <v>0</v>
      </c>
      <c r="CR27" s="22">
        <f t="shared" si="14"/>
        <v>0</v>
      </c>
      <c r="CS27" s="22">
        <f t="shared" si="14"/>
        <v>0</v>
      </c>
      <c r="CT27" s="22">
        <f t="shared" si="14"/>
        <v>0</v>
      </c>
      <c r="CU27" s="22">
        <f t="shared" si="14"/>
        <v>0</v>
      </c>
      <c r="CV27" s="22">
        <f t="shared" si="14"/>
        <v>0</v>
      </c>
      <c r="CW27" s="22">
        <f t="shared" si="14"/>
        <v>0</v>
      </c>
      <c r="CX27" s="22">
        <f t="shared" si="14"/>
        <v>0</v>
      </c>
      <c r="CY27" s="22">
        <f t="shared" si="14"/>
        <v>0</v>
      </c>
      <c r="CZ27" s="22">
        <f t="shared" si="14"/>
        <v>0</v>
      </c>
      <c r="DA27" s="22">
        <f t="shared" si="14"/>
        <v>0</v>
      </c>
      <c r="DB27" s="22">
        <f t="shared" si="14"/>
        <v>0</v>
      </c>
      <c r="DC27" s="22">
        <f t="shared" si="14"/>
        <v>0</v>
      </c>
      <c r="DD27" s="22">
        <f t="shared" si="14"/>
        <v>0</v>
      </c>
      <c r="DE27" s="22">
        <f t="shared" si="14"/>
        <v>0</v>
      </c>
      <c r="DF27" s="22">
        <f t="shared" si="14"/>
        <v>0</v>
      </c>
      <c r="DG27" s="22">
        <f t="shared" si="14"/>
        <v>0</v>
      </c>
      <c r="DH27" s="22">
        <f t="shared" si="14"/>
        <v>0.45500000000000002</v>
      </c>
      <c r="DI27" s="22">
        <f t="shared" si="14"/>
        <v>0.40955799000000004</v>
      </c>
      <c r="DJ27" s="22">
        <f t="shared" si="14"/>
        <v>0</v>
      </c>
      <c r="DK27" s="22">
        <f t="shared" si="14"/>
        <v>0</v>
      </c>
      <c r="DL27" s="12"/>
      <c r="DM27" s="12"/>
      <c r="DN27" s="12"/>
      <c r="DO27" s="12"/>
      <c r="DP27" s="12"/>
      <c r="DQ27" s="12"/>
      <c r="DR27" s="12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</row>
    <row r="28" spans="1:152" x14ac:dyDescent="0.25">
      <c r="A28" s="21" t="s">
        <v>36</v>
      </c>
      <c r="B28" s="24" t="s">
        <v>286</v>
      </c>
      <c r="C28" s="19" t="s">
        <v>35</v>
      </c>
      <c r="D28" s="22">
        <f t="shared" ref="D28:AI28" si="15">D29+D51+D74+D77+D79+D80</f>
        <v>0</v>
      </c>
      <c r="E28" s="22">
        <f t="shared" si="15"/>
        <v>0</v>
      </c>
      <c r="F28" s="22">
        <f t="shared" si="15"/>
        <v>0</v>
      </c>
      <c r="G28" s="22">
        <f t="shared" si="15"/>
        <v>0</v>
      </c>
      <c r="H28" s="22">
        <f t="shared" si="15"/>
        <v>0</v>
      </c>
      <c r="I28" s="22">
        <f t="shared" si="15"/>
        <v>0</v>
      </c>
      <c r="J28" s="22">
        <f t="shared" si="15"/>
        <v>0</v>
      </c>
      <c r="K28" s="22">
        <f t="shared" si="15"/>
        <v>0</v>
      </c>
      <c r="L28" s="22">
        <f t="shared" si="15"/>
        <v>0</v>
      </c>
      <c r="M28" s="22">
        <f t="shared" si="15"/>
        <v>0</v>
      </c>
      <c r="N28" s="22">
        <f t="shared" si="15"/>
        <v>0</v>
      </c>
      <c r="O28" s="22">
        <f t="shared" si="15"/>
        <v>0</v>
      </c>
      <c r="P28" s="22">
        <f t="shared" si="15"/>
        <v>0</v>
      </c>
      <c r="Q28" s="22">
        <f t="shared" si="15"/>
        <v>0</v>
      </c>
      <c r="R28" s="22">
        <f t="shared" si="15"/>
        <v>0</v>
      </c>
      <c r="S28" s="22">
        <f t="shared" si="15"/>
        <v>0</v>
      </c>
      <c r="T28" s="22">
        <f t="shared" si="15"/>
        <v>0</v>
      </c>
      <c r="U28" s="22">
        <f t="shared" si="15"/>
        <v>0</v>
      </c>
      <c r="V28" s="22">
        <f t="shared" si="15"/>
        <v>0</v>
      </c>
      <c r="W28" s="22">
        <f t="shared" si="15"/>
        <v>0</v>
      </c>
      <c r="X28" s="22">
        <f t="shared" si="15"/>
        <v>0</v>
      </c>
      <c r="Y28" s="22">
        <f t="shared" si="15"/>
        <v>0</v>
      </c>
      <c r="Z28" s="22">
        <f t="shared" si="15"/>
        <v>0</v>
      </c>
      <c r="AA28" s="22">
        <f t="shared" si="15"/>
        <v>0</v>
      </c>
      <c r="AB28" s="22">
        <f t="shared" si="15"/>
        <v>0</v>
      </c>
      <c r="AC28" s="22">
        <f t="shared" si="15"/>
        <v>0</v>
      </c>
      <c r="AD28" s="22">
        <f t="shared" si="15"/>
        <v>0</v>
      </c>
      <c r="AE28" s="22">
        <f t="shared" si="15"/>
        <v>0</v>
      </c>
      <c r="AF28" s="22">
        <f t="shared" si="15"/>
        <v>0</v>
      </c>
      <c r="AG28" s="22">
        <f t="shared" si="15"/>
        <v>0</v>
      </c>
      <c r="AH28" s="22">
        <f t="shared" si="15"/>
        <v>0</v>
      </c>
      <c r="AI28" s="22">
        <f t="shared" si="15"/>
        <v>0</v>
      </c>
      <c r="AJ28" s="22">
        <f t="shared" ref="AJ28:BO28" si="16">AJ29+AJ51+AJ74+AJ77+AJ79+AJ80</f>
        <v>0</v>
      </c>
      <c r="AK28" s="22">
        <f t="shared" si="16"/>
        <v>0</v>
      </c>
      <c r="AL28" s="22">
        <f t="shared" si="16"/>
        <v>0</v>
      </c>
      <c r="AM28" s="22">
        <f t="shared" si="16"/>
        <v>0</v>
      </c>
      <c r="AN28" s="22">
        <f t="shared" si="16"/>
        <v>0</v>
      </c>
      <c r="AO28" s="22">
        <f t="shared" si="16"/>
        <v>0</v>
      </c>
      <c r="AP28" s="22">
        <f t="shared" si="16"/>
        <v>0</v>
      </c>
      <c r="AQ28" s="22">
        <f t="shared" si="16"/>
        <v>0</v>
      </c>
      <c r="AR28" s="22">
        <f t="shared" si="16"/>
        <v>0</v>
      </c>
      <c r="AS28" s="22">
        <f t="shared" si="16"/>
        <v>0</v>
      </c>
      <c r="AT28" s="22">
        <f t="shared" si="16"/>
        <v>0</v>
      </c>
      <c r="AU28" s="22">
        <f t="shared" si="16"/>
        <v>0</v>
      </c>
      <c r="AV28" s="22">
        <f t="shared" si="16"/>
        <v>0</v>
      </c>
      <c r="AW28" s="22">
        <f t="shared" si="16"/>
        <v>0</v>
      </c>
      <c r="AX28" s="22">
        <f t="shared" si="16"/>
        <v>0</v>
      </c>
      <c r="AY28" s="22">
        <f t="shared" si="16"/>
        <v>0</v>
      </c>
      <c r="AZ28" s="22">
        <f t="shared" si="16"/>
        <v>0</v>
      </c>
      <c r="BA28" s="22">
        <f t="shared" si="16"/>
        <v>0</v>
      </c>
      <c r="BB28" s="22">
        <f t="shared" si="16"/>
        <v>0</v>
      </c>
      <c r="BC28" s="22">
        <f t="shared" si="16"/>
        <v>0</v>
      </c>
      <c r="BD28" s="22">
        <f t="shared" si="16"/>
        <v>0</v>
      </c>
      <c r="BE28" s="22">
        <f t="shared" si="16"/>
        <v>0</v>
      </c>
      <c r="BF28" s="22">
        <f t="shared" si="16"/>
        <v>0</v>
      </c>
      <c r="BG28" s="22">
        <f t="shared" si="16"/>
        <v>0</v>
      </c>
      <c r="BH28" s="22">
        <f t="shared" si="16"/>
        <v>0.25</v>
      </c>
      <c r="BI28" s="22">
        <f t="shared" si="16"/>
        <v>0</v>
      </c>
      <c r="BJ28" s="22">
        <f t="shared" si="16"/>
        <v>0</v>
      </c>
      <c r="BK28" s="22">
        <f t="shared" si="16"/>
        <v>0</v>
      </c>
      <c r="BL28" s="22">
        <f t="shared" si="16"/>
        <v>0</v>
      </c>
      <c r="BM28" s="22">
        <f t="shared" si="16"/>
        <v>0</v>
      </c>
      <c r="BN28" s="22">
        <f t="shared" si="16"/>
        <v>0</v>
      </c>
      <c r="BO28" s="22">
        <f t="shared" si="16"/>
        <v>0</v>
      </c>
      <c r="BP28" s="22">
        <f t="shared" ref="BP28:CU28" si="17">BP29+BP51+BP74+BP77+BP79+BP80</f>
        <v>0</v>
      </c>
      <c r="BQ28" s="22">
        <f t="shared" si="17"/>
        <v>0</v>
      </c>
      <c r="BR28" s="22">
        <f t="shared" si="17"/>
        <v>0</v>
      </c>
      <c r="BS28" s="22">
        <f t="shared" si="17"/>
        <v>0</v>
      </c>
      <c r="BT28" s="22">
        <f t="shared" si="17"/>
        <v>0</v>
      </c>
      <c r="BU28" s="22">
        <f t="shared" si="17"/>
        <v>0</v>
      </c>
      <c r="BV28" s="22">
        <f t="shared" si="17"/>
        <v>0</v>
      </c>
      <c r="BW28" s="22">
        <f t="shared" si="17"/>
        <v>0</v>
      </c>
      <c r="BX28" s="22">
        <f t="shared" si="17"/>
        <v>0</v>
      </c>
      <c r="BY28" s="22">
        <f t="shared" si="17"/>
        <v>0</v>
      </c>
      <c r="BZ28" s="22">
        <f t="shared" si="17"/>
        <v>0</v>
      </c>
      <c r="CA28" s="22">
        <f t="shared" si="17"/>
        <v>0</v>
      </c>
      <c r="CB28" s="22">
        <f t="shared" si="17"/>
        <v>0</v>
      </c>
      <c r="CC28" s="22">
        <f t="shared" si="17"/>
        <v>0</v>
      </c>
      <c r="CD28" s="22">
        <f t="shared" si="17"/>
        <v>0</v>
      </c>
      <c r="CE28" s="22">
        <f t="shared" si="17"/>
        <v>0</v>
      </c>
      <c r="CF28" s="22">
        <f t="shared" si="17"/>
        <v>0</v>
      </c>
      <c r="CG28" s="22">
        <f t="shared" si="17"/>
        <v>0</v>
      </c>
      <c r="CH28" s="22">
        <f t="shared" si="17"/>
        <v>0</v>
      </c>
      <c r="CI28" s="22">
        <f t="shared" si="17"/>
        <v>0</v>
      </c>
      <c r="CJ28" s="22">
        <f t="shared" si="17"/>
        <v>0</v>
      </c>
      <c r="CK28" s="22">
        <f t="shared" si="17"/>
        <v>0</v>
      </c>
      <c r="CL28" s="22">
        <f t="shared" si="17"/>
        <v>0</v>
      </c>
      <c r="CM28" s="22">
        <f t="shared" si="17"/>
        <v>0</v>
      </c>
      <c r="CN28" s="22">
        <f t="shared" si="17"/>
        <v>0</v>
      </c>
      <c r="CO28" s="22">
        <f t="shared" si="17"/>
        <v>0</v>
      </c>
      <c r="CP28" s="22">
        <f t="shared" si="17"/>
        <v>0</v>
      </c>
      <c r="CQ28" s="22">
        <f t="shared" si="17"/>
        <v>0</v>
      </c>
      <c r="CR28" s="22">
        <f t="shared" si="17"/>
        <v>0</v>
      </c>
      <c r="CS28" s="22">
        <f t="shared" si="17"/>
        <v>0</v>
      </c>
      <c r="CT28" s="22">
        <f t="shared" si="17"/>
        <v>0</v>
      </c>
      <c r="CU28" s="22">
        <f t="shared" si="17"/>
        <v>0</v>
      </c>
      <c r="CV28" s="22">
        <f t="shared" ref="CV28:DK28" si="18">CV29+CV51+CV74+CV77+CV79+CV80</f>
        <v>0</v>
      </c>
      <c r="CW28" s="22">
        <f t="shared" si="18"/>
        <v>0</v>
      </c>
      <c r="CX28" s="22">
        <f t="shared" si="18"/>
        <v>0</v>
      </c>
      <c r="CY28" s="22">
        <f t="shared" si="18"/>
        <v>0</v>
      </c>
      <c r="CZ28" s="22">
        <f t="shared" si="18"/>
        <v>1.0920000000000001</v>
      </c>
      <c r="DA28" s="22">
        <f t="shared" si="18"/>
        <v>1.04899152</v>
      </c>
      <c r="DB28" s="22">
        <f t="shared" si="18"/>
        <v>0</v>
      </c>
      <c r="DC28" s="22">
        <f t="shared" si="18"/>
        <v>0</v>
      </c>
      <c r="DD28" s="22">
        <f t="shared" si="18"/>
        <v>0</v>
      </c>
      <c r="DE28" s="22">
        <f t="shared" si="18"/>
        <v>0</v>
      </c>
      <c r="DF28" s="22">
        <f t="shared" si="18"/>
        <v>0</v>
      </c>
      <c r="DG28" s="22">
        <f t="shared" si="18"/>
        <v>0</v>
      </c>
      <c r="DH28" s="22">
        <f t="shared" si="18"/>
        <v>0.45500000000000002</v>
      </c>
      <c r="DI28" s="22">
        <f t="shared" si="18"/>
        <v>0.40955799000000004</v>
      </c>
      <c r="DJ28" s="22">
        <f t="shared" si="18"/>
        <v>0</v>
      </c>
      <c r="DK28" s="22">
        <f t="shared" si="18"/>
        <v>0</v>
      </c>
      <c r="DL28" s="11"/>
      <c r="DM28" s="11"/>
      <c r="DN28" s="11"/>
      <c r="DO28" s="11"/>
      <c r="DP28" s="11"/>
      <c r="DQ28" s="11"/>
      <c r="DR28" s="11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</row>
    <row r="29" spans="1:152" s="5" customFormat="1" x14ac:dyDescent="0.25">
      <c r="A29" s="21" t="s">
        <v>44</v>
      </c>
      <c r="B29" s="24" t="s">
        <v>43</v>
      </c>
      <c r="C29" s="19" t="s">
        <v>35</v>
      </c>
      <c r="D29" s="22">
        <f t="shared" ref="D29:AI29" si="19">D30+D37+D40+D48</f>
        <v>0</v>
      </c>
      <c r="E29" s="22">
        <f t="shared" si="19"/>
        <v>0</v>
      </c>
      <c r="F29" s="22">
        <f t="shared" si="19"/>
        <v>0</v>
      </c>
      <c r="G29" s="22">
        <f t="shared" si="19"/>
        <v>0</v>
      </c>
      <c r="H29" s="22">
        <f t="shared" si="19"/>
        <v>0</v>
      </c>
      <c r="I29" s="22">
        <f t="shared" si="19"/>
        <v>0</v>
      </c>
      <c r="J29" s="22">
        <f t="shared" si="19"/>
        <v>0</v>
      </c>
      <c r="K29" s="22">
        <f t="shared" si="19"/>
        <v>0</v>
      </c>
      <c r="L29" s="22">
        <f t="shared" si="19"/>
        <v>0</v>
      </c>
      <c r="M29" s="22">
        <f t="shared" si="19"/>
        <v>0</v>
      </c>
      <c r="N29" s="22">
        <f t="shared" si="19"/>
        <v>0</v>
      </c>
      <c r="O29" s="22">
        <f t="shared" si="19"/>
        <v>0</v>
      </c>
      <c r="P29" s="22">
        <f t="shared" si="19"/>
        <v>0</v>
      </c>
      <c r="Q29" s="22">
        <f t="shared" si="19"/>
        <v>0</v>
      </c>
      <c r="R29" s="22">
        <f t="shared" si="19"/>
        <v>0</v>
      </c>
      <c r="S29" s="22">
        <f t="shared" si="19"/>
        <v>0</v>
      </c>
      <c r="T29" s="22">
        <f t="shared" si="19"/>
        <v>0</v>
      </c>
      <c r="U29" s="22">
        <f t="shared" si="19"/>
        <v>0</v>
      </c>
      <c r="V29" s="22">
        <f t="shared" si="19"/>
        <v>0</v>
      </c>
      <c r="W29" s="22">
        <f t="shared" si="19"/>
        <v>0</v>
      </c>
      <c r="X29" s="22">
        <f t="shared" si="19"/>
        <v>0</v>
      </c>
      <c r="Y29" s="22">
        <f t="shared" si="19"/>
        <v>0</v>
      </c>
      <c r="Z29" s="22">
        <f t="shared" si="19"/>
        <v>0</v>
      </c>
      <c r="AA29" s="22">
        <f t="shared" si="19"/>
        <v>0</v>
      </c>
      <c r="AB29" s="22">
        <f t="shared" si="19"/>
        <v>0</v>
      </c>
      <c r="AC29" s="22">
        <f t="shared" si="19"/>
        <v>0</v>
      </c>
      <c r="AD29" s="22">
        <f t="shared" si="19"/>
        <v>0</v>
      </c>
      <c r="AE29" s="22">
        <f t="shared" si="19"/>
        <v>0</v>
      </c>
      <c r="AF29" s="22">
        <f t="shared" si="19"/>
        <v>0</v>
      </c>
      <c r="AG29" s="22">
        <f t="shared" si="19"/>
        <v>0</v>
      </c>
      <c r="AH29" s="22">
        <f t="shared" si="19"/>
        <v>0</v>
      </c>
      <c r="AI29" s="22">
        <f t="shared" si="19"/>
        <v>0</v>
      </c>
      <c r="AJ29" s="22">
        <f t="shared" ref="AJ29:BO29" si="20">AJ30+AJ37+AJ40+AJ48</f>
        <v>0</v>
      </c>
      <c r="AK29" s="22">
        <f t="shared" si="20"/>
        <v>0</v>
      </c>
      <c r="AL29" s="22">
        <f t="shared" si="20"/>
        <v>0</v>
      </c>
      <c r="AM29" s="22">
        <f t="shared" si="20"/>
        <v>0</v>
      </c>
      <c r="AN29" s="22">
        <f t="shared" si="20"/>
        <v>0</v>
      </c>
      <c r="AO29" s="22">
        <f t="shared" si="20"/>
        <v>0</v>
      </c>
      <c r="AP29" s="22">
        <f t="shared" si="20"/>
        <v>0</v>
      </c>
      <c r="AQ29" s="22">
        <f t="shared" si="20"/>
        <v>0</v>
      </c>
      <c r="AR29" s="22">
        <f t="shared" si="20"/>
        <v>0</v>
      </c>
      <c r="AS29" s="22">
        <f t="shared" si="20"/>
        <v>0</v>
      </c>
      <c r="AT29" s="22">
        <f t="shared" si="20"/>
        <v>0</v>
      </c>
      <c r="AU29" s="22">
        <f t="shared" si="20"/>
        <v>0</v>
      </c>
      <c r="AV29" s="22">
        <f t="shared" si="20"/>
        <v>0</v>
      </c>
      <c r="AW29" s="22">
        <f t="shared" si="20"/>
        <v>0</v>
      </c>
      <c r="AX29" s="22">
        <f t="shared" si="20"/>
        <v>0</v>
      </c>
      <c r="AY29" s="22">
        <f t="shared" si="20"/>
        <v>0</v>
      </c>
      <c r="AZ29" s="22">
        <f t="shared" si="20"/>
        <v>0</v>
      </c>
      <c r="BA29" s="22">
        <f t="shared" si="20"/>
        <v>0</v>
      </c>
      <c r="BB29" s="22">
        <f t="shared" si="20"/>
        <v>0</v>
      </c>
      <c r="BC29" s="22">
        <f t="shared" si="20"/>
        <v>0</v>
      </c>
      <c r="BD29" s="22">
        <f t="shared" si="20"/>
        <v>0</v>
      </c>
      <c r="BE29" s="22">
        <f t="shared" si="20"/>
        <v>0</v>
      </c>
      <c r="BF29" s="22">
        <f t="shared" si="20"/>
        <v>0</v>
      </c>
      <c r="BG29" s="22">
        <f t="shared" si="20"/>
        <v>0</v>
      </c>
      <c r="BH29" s="22">
        <f t="shared" si="20"/>
        <v>0</v>
      </c>
      <c r="BI29" s="22">
        <f t="shared" si="20"/>
        <v>0</v>
      </c>
      <c r="BJ29" s="22">
        <f t="shared" si="20"/>
        <v>0</v>
      </c>
      <c r="BK29" s="22">
        <f t="shared" si="20"/>
        <v>0</v>
      </c>
      <c r="BL29" s="22">
        <f t="shared" si="20"/>
        <v>0</v>
      </c>
      <c r="BM29" s="22">
        <f t="shared" si="20"/>
        <v>0</v>
      </c>
      <c r="BN29" s="22">
        <f t="shared" si="20"/>
        <v>0</v>
      </c>
      <c r="BO29" s="22">
        <f t="shared" si="20"/>
        <v>0</v>
      </c>
      <c r="BP29" s="22">
        <f t="shared" ref="BP29:CU29" si="21">BP30+BP37+BP40+BP48</f>
        <v>0</v>
      </c>
      <c r="BQ29" s="22">
        <f t="shared" si="21"/>
        <v>0</v>
      </c>
      <c r="BR29" s="22">
        <f t="shared" si="21"/>
        <v>0</v>
      </c>
      <c r="BS29" s="22">
        <f t="shared" si="21"/>
        <v>0</v>
      </c>
      <c r="BT29" s="22">
        <f t="shared" si="21"/>
        <v>0</v>
      </c>
      <c r="BU29" s="22">
        <f t="shared" si="21"/>
        <v>0</v>
      </c>
      <c r="BV29" s="22">
        <f t="shared" si="21"/>
        <v>0</v>
      </c>
      <c r="BW29" s="22">
        <f t="shared" si="21"/>
        <v>0</v>
      </c>
      <c r="BX29" s="22">
        <f t="shared" si="21"/>
        <v>0</v>
      </c>
      <c r="BY29" s="22">
        <f t="shared" si="21"/>
        <v>0</v>
      </c>
      <c r="BZ29" s="22">
        <f t="shared" si="21"/>
        <v>0</v>
      </c>
      <c r="CA29" s="22">
        <f t="shared" si="21"/>
        <v>0</v>
      </c>
      <c r="CB29" s="22">
        <f t="shared" si="21"/>
        <v>0</v>
      </c>
      <c r="CC29" s="22">
        <f t="shared" si="21"/>
        <v>0</v>
      </c>
      <c r="CD29" s="22">
        <f t="shared" si="21"/>
        <v>0</v>
      </c>
      <c r="CE29" s="22">
        <f t="shared" si="21"/>
        <v>0</v>
      </c>
      <c r="CF29" s="22">
        <f t="shared" si="21"/>
        <v>0</v>
      </c>
      <c r="CG29" s="22">
        <f t="shared" si="21"/>
        <v>0</v>
      </c>
      <c r="CH29" s="22">
        <f t="shared" si="21"/>
        <v>0</v>
      </c>
      <c r="CI29" s="22">
        <f t="shared" si="21"/>
        <v>0</v>
      </c>
      <c r="CJ29" s="22">
        <f t="shared" si="21"/>
        <v>0</v>
      </c>
      <c r="CK29" s="22">
        <f t="shared" si="21"/>
        <v>0</v>
      </c>
      <c r="CL29" s="22">
        <f t="shared" si="21"/>
        <v>0</v>
      </c>
      <c r="CM29" s="22">
        <f t="shared" si="21"/>
        <v>0</v>
      </c>
      <c r="CN29" s="22">
        <f t="shared" si="21"/>
        <v>0</v>
      </c>
      <c r="CO29" s="22">
        <f t="shared" si="21"/>
        <v>0</v>
      </c>
      <c r="CP29" s="22">
        <f t="shared" si="21"/>
        <v>0</v>
      </c>
      <c r="CQ29" s="22">
        <f t="shared" si="21"/>
        <v>0</v>
      </c>
      <c r="CR29" s="22">
        <f t="shared" si="21"/>
        <v>0</v>
      </c>
      <c r="CS29" s="22">
        <f t="shared" si="21"/>
        <v>0</v>
      </c>
      <c r="CT29" s="22">
        <f t="shared" si="21"/>
        <v>0</v>
      </c>
      <c r="CU29" s="22">
        <f t="shared" si="21"/>
        <v>0</v>
      </c>
      <c r="CV29" s="22">
        <f t="shared" ref="CV29:DK29" si="22">CV30+CV37+CV40+CV48</f>
        <v>0</v>
      </c>
      <c r="CW29" s="22">
        <f t="shared" si="22"/>
        <v>0</v>
      </c>
      <c r="CX29" s="22">
        <f t="shared" si="22"/>
        <v>0</v>
      </c>
      <c r="CY29" s="22">
        <f t="shared" si="22"/>
        <v>0</v>
      </c>
      <c r="CZ29" s="22">
        <f t="shared" si="22"/>
        <v>0</v>
      </c>
      <c r="DA29" s="22">
        <f t="shared" si="22"/>
        <v>0</v>
      </c>
      <c r="DB29" s="22">
        <f t="shared" si="22"/>
        <v>0</v>
      </c>
      <c r="DC29" s="22">
        <f t="shared" si="22"/>
        <v>0</v>
      </c>
      <c r="DD29" s="22">
        <f t="shared" si="22"/>
        <v>0</v>
      </c>
      <c r="DE29" s="22">
        <f t="shared" si="22"/>
        <v>0</v>
      </c>
      <c r="DF29" s="22">
        <f t="shared" si="22"/>
        <v>0</v>
      </c>
      <c r="DG29" s="22">
        <f t="shared" si="22"/>
        <v>0</v>
      </c>
      <c r="DH29" s="22">
        <f t="shared" si="22"/>
        <v>0</v>
      </c>
      <c r="DI29" s="22">
        <f t="shared" si="22"/>
        <v>0</v>
      </c>
      <c r="DJ29" s="22">
        <f t="shared" si="22"/>
        <v>0</v>
      </c>
      <c r="DK29" s="22">
        <f t="shared" si="22"/>
        <v>0</v>
      </c>
      <c r="DL29" s="12"/>
      <c r="DM29" s="12"/>
      <c r="DN29" s="12"/>
      <c r="DO29" s="12"/>
      <c r="DP29" s="12"/>
      <c r="DQ29" s="12"/>
      <c r="DR29" s="12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</row>
    <row r="30" spans="1:152" ht="31.5" outlineLevel="1" x14ac:dyDescent="0.25">
      <c r="A30" s="24" t="s">
        <v>98</v>
      </c>
      <c r="B30" s="24" t="s">
        <v>45</v>
      </c>
      <c r="C30" s="19" t="s">
        <v>35</v>
      </c>
      <c r="D30" s="22">
        <f t="shared" ref="D30:AI30" si="23">D31+D33+D35</f>
        <v>0</v>
      </c>
      <c r="E30" s="22">
        <f t="shared" si="23"/>
        <v>0</v>
      </c>
      <c r="F30" s="22">
        <f t="shared" si="23"/>
        <v>0</v>
      </c>
      <c r="G30" s="22">
        <f t="shared" si="23"/>
        <v>0</v>
      </c>
      <c r="H30" s="22">
        <f t="shared" si="23"/>
        <v>0</v>
      </c>
      <c r="I30" s="22">
        <f t="shared" si="23"/>
        <v>0</v>
      </c>
      <c r="J30" s="22">
        <f t="shared" si="23"/>
        <v>0</v>
      </c>
      <c r="K30" s="22">
        <f t="shared" si="23"/>
        <v>0</v>
      </c>
      <c r="L30" s="22">
        <f t="shared" si="23"/>
        <v>0</v>
      </c>
      <c r="M30" s="22">
        <f t="shared" si="23"/>
        <v>0</v>
      </c>
      <c r="N30" s="22">
        <f t="shared" si="23"/>
        <v>0</v>
      </c>
      <c r="O30" s="22">
        <f t="shared" si="23"/>
        <v>0</v>
      </c>
      <c r="P30" s="22">
        <f t="shared" si="23"/>
        <v>0</v>
      </c>
      <c r="Q30" s="22">
        <f t="shared" si="23"/>
        <v>0</v>
      </c>
      <c r="R30" s="22">
        <f t="shared" si="23"/>
        <v>0</v>
      </c>
      <c r="S30" s="22">
        <f t="shared" si="23"/>
        <v>0</v>
      </c>
      <c r="T30" s="22">
        <f t="shared" si="23"/>
        <v>0</v>
      </c>
      <c r="U30" s="22">
        <f t="shared" si="23"/>
        <v>0</v>
      </c>
      <c r="V30" s="22">
        <f t="shared" si="23"/>
        <v>0</v>
      </c>
      <c r="W30" s="22">
        <f t="shared" si="23"/>
        <v>0</v>
      </c>
      <c r="X30" s="22">
        <f t="shared" si="23"/>
        <v>0</v>
      </c>
      <c r="Y30" s="22">
        <f t="shared" si="23"/>
        <v>0</v>
      </c>
      <c r="Z30" s="22">
        <f t="shared" si="23"/>
        <v>0</v>
      </c>
      <c r="AA30" s="22">
        <f t="shared" si="23"/>
        <v>0</v>
      </c>
      <c r="AB30" s="22">
        <f t="shared" si="23"/>
        <v>0</v>
      </c>
      <c r="AC30" s="22">
        <f t="shared" si="23"/>
        <v>0</v>
      </c>
      <c r="AD30" s="22">
        <f t="shared" si="23"/>
        <v>0</v>
      </c>
      <c r="AE30" s="22">
        <f t="shared" si="23"/>
        <v>0</v>
      </c>
      <c r="AF30" s="22">
        <f t="shared" si="23"/>
        <v>0</v>
      </c>
      <c r="AG30" s="22">
        <f t="shared" si="23"/>
        <v>0</v>
      </c>
      <c r="AH30" s="22">
        <f t="shared" si="23"/>
        <v>0</v>
      </c>
      <c r="AI30" s="22">
        <f t="shared" si="23"/>
        <v>0</v>
      </c>
      <c r="AJ30" s="22">
        <f t="shared" ref="AJ30:BO30" si="24">AJ31+AJ33+AJ35</f>
        <v>0</v>
      </c>
      <c r="AK30" s="22">
        <f t="shared" si="24"/>
        <v>0</v>
      </c>
      <c r="AL30" s="22">
        <f t="shared" si="24"/>
        <v>0</v>
      </c>
      <c r="AM30" s="22">
        <f t="shared" si="24"/>
        <v>0</v>
      </c>
      <c r="AN30" s="22">
        <f t="shared" si="24"/>
        <v>0</v>
      </c>
      <c r="AO30" s="22">
        <f t="shared" si="24"/>
        <v>0</v>
      </c>
      <c r="AP30" s="22">
        <f t="shared" si="24"/>
        <v>0</v>
      </c>
      <c r="AQ30" s="22">
        <f t="shared" si="24"/>
        <v>0</v>
      </c>
      <c r="AR30" s="22">
        <f t="shared" si="24"/>
        <v>0</v>
      </c>
      <c r="AS30" s="22">
        <f t="shared" si="24"/>
        <v>0</v>
      </c>
      <c r="AT30" s="22">
        <f t="shared" si="24"/>
        <v>0</v>
      </c>
      <c r="AU30" s="22">
        <f t="shared" si="24"/>
        <v>0</v>
      </c>
      <c r="AV30" s="22">
        <f t="shared" si="24"/>
        <v>0</v>
      </c>
      <c r="AW30" s="22">
        <f t="shared" si="24"/>
        <v>0</v>
      </c>
      <c r="AX30" s="22">
        <f t="shared" si="24"/>
        <v>0</v>
      </c>
      <c r="AY30" s="22">
        <f t="shared" si="24"/>
        <v>0</v>
      </c>
      <c r="AZ30" s="22">
        <f t="shared" si="24"/>
        <v>0</v>
      </c>
      <c r="BA30" s="22">
        <f t="shared" si="24"/>
        <v>0</v>
      </c>
      <c r="BB30" s="22">
        <f t="shared" si="24"/>
        <v>0</v>
      </c>
      <c r="BC30" s="22">
        <f t="shared" si="24"/>
        <v>0</v>
      </c>
      <c r="BD30" s="22">
        <f t="shared" si="24"/>
        <v>0</v>
      </c>
      <c r="BE30" s="22">
        <f t="shared" si="24"/>
        <v>0</v>
      </c>
      <c r="BF30" s="22">
        <f t="shared" si="24"/>
        <v>0</v>
      </c>
      <c r="BG30" s="22">
        <f t="shared" si="24"/>
        <v>0</v>
      </c>
      <c r="BH30" s="22">
        <f t="shared" si="24"/>
        <v>0</v>
      </c>
      <c r="BI30" s="22">
        <f t="shared" si="24"/>
        <v>0</v>
      </c>
      <c r="BJ30" s="22">
        <f t="shared" si="24"/>
        <v>0</v>
      </c>
      <c r="BK30" s="22">
        <f t="shared" si="24"/>
        <v>0</v>
      </c>
      <c r="BL30" s="22">
        <f t="shared" si="24"/>
        <v>0</v>
      </c>
      <c r="BM30" s="22">
        <f t="shared" si="24"/>
        <v>0</v>
      </c>
      <c r="BN30" s="22">
        <f t="shared" si="24"/>
        <v>0</v>
      </c>
      <c r="BO30" s="22">
        <f t="shared" si="24"/>
        <v>0</v>
      </c>
      <c r="BP30" s="22">
        <f t="shared" ref="BP30:CU30" si="25">BP31+BP33+BP35</f>
        <v>0</v>
      </c>
      <c r="BQ30" s="22">
        <f t="shared" si="25"/>
        <v>0</v>
      </c>
      <c r="BR30" s="22">
        <f t="shared" si="25"/>
        <v>0</v>
      </c>
      <c r="BS30" s="22">
        <f t="shared" si="25"/>
        <v>0</v>
      </c>
      <c r="BT30" s="22">
        <f t="shared" si="25"/>
        <v>0</v>
      </c>
      <c r="BU30" s="22">
        <f t="shared" si="25"/>
        <v>0</v>
      </c>
      <c r="BV30" s="22">
        <f t="shared" si="25"/>
        <v>0</v>
      </c>
      <c r="BW30" s="22">
        <f t="shared" si="25"/>
        <v>0</v>
      </c>
      <c r="BX30" s="22">
        <f t="shared" si="25"/>
        <v>0</v>
      </c>
      <c r="BY30" s="22">
        <f t="shared" si="25"/>
        <v>0</v>
      </c>
      <c r="BZ30" s="22">
        <f t="shared" si="25"/>
        <v>0</v>
      </c>
      <c r="CA30" s="22">
        <f t="shared" si="25"/>
        <v>0</v>
      </c>
      <c r="CB30" s="22">
        <f t="shared" si="25"/>
        <v>0</v>
      </c>
      <c r="CC30" s="22">
        <f t="shared" si="25"/>
        <v>0</v>
      </c>
      <c r="CD30" s="22">
        <f t="shared" si="25"/>
        <v>0</v>
      </c>
      <c r="CE30" s="22">
        <f t="shared" si="25"/>
        <v>0</v>
      </c>
      <c r="CF30" s="22">
        <f t="shared" si="25"/>
        <v>0</v>
      </c>
      <c r="CG30" s="22">
        <f t="shared" si="25"/>
        <v>0</v>
      </c>
      <c r="CH30" s="22">
        <f t="shared" si="25"/>
        <v>0</v>
      </c>
      <c r="CI30" s="22">
        <f t="shared" si="25"/>
        <v>0</v>
      </c>
      <c r="CJ30" s="22">
        <f t="shared" si="25"/>
        <v>0</v>
      </c>
      <c r="CK30" s="22">
        <f t="shared" si="25"/>
        <v>0</v>
      </c>
      <c r="CL30" s="22">
        <f t="shared" si="25"/>
        <v>0</v>
      </c>
      <c r="CM30" s="22">
        <f t="shared" si="25"/>
        <v>0</v>
      </c>
      <c r="CN30" s="22">
        <f t="shared" si="25"/>
        <v>0</v>
      </c>
      <c r="CO30" s="22">
        <f t="shared" si="25"/>
        <v>0</v>
      </c>
      <c r="CP30" s="22">
        <f t="shared" si="25"/>
        <v>0</v>
      </c>
      <c r="CQ30" s="22">
        <f t="shared" si="25"/>
        <v>0</v>
      </c>
      <c r="CR30" s="22">
        <f t="shared" si="25"/>
        <v>0</v>
      </c>
      <c r="CS30" s="22">
        <f t="shared" si="25"/>
        <v>0</v>
      </c>
      <c r="CT30" s="22">
        <f t="shared" si="25"/>
        <v>0</v>
      </c>
      <c r="CU30" s="22">
        <f t="shared" si="25"/>
        <v>0</v>
      </c>
      <c r="CV30" s="22">
        <f t="shared" ref="CV30:DK30" si="26">CV31+CV33+CV35</f>
        <v>0</v>
      </c>
      <c r="CW30" s="22">
        <f t="shared" si="26"/>
        <v>0</v>
      </c>
      <c r="CX30" s="22">
        <f t="shared" si="26"/>
        <v>0</v>
      </c>
      <c r="CY30" s="22">
        <f t="shared" si="26"/>
        <v>0</v>
      </c>
      <c r="CZ30" s="22">
        <f t="shared" si="26"/>
        <v>0</v>
      </c>
      <c r="DA30" s="22">
        <f t="shared" si="26"/>
        <v>0</v>
      </c>
      <c r="DB30" s="22">
        <f t="shared" si="26"/>
        <v>0</v>
      </c>
      <c r="DC30" s="22">
        <f t="shared" si="26"/>
        <v>0</v>
      </c>
      <c r="DD30" s="22">
        <f t="shared" si="26"/>
        <v>0</v>
      </c>
      <c r="DE30" s="22">
        <f t="shared" si="26"/>
        <v>0</v>
      </c>
      <c r="DF30" s="22">
        <f t="shared" si="26"/>
        <v>0</v>
      </c>
      <c r="DG30" s="22">
        <f t="shared" si="26"/>
        <v>0</v>
      </c>
      <c r="DH30" s="22">
        <f t="shared" si="26"/>
        <v>0</v>
      </c>
      <c r="DI30" s="22">
        <f t="shared" si="26"/>
        <v>0</v>
      </c>
      <c r="DJ30" s="22">
        <f t="shared" si="26"/>
        <v>0</v>
      </c>
      <c r="DK30" s="22">
        <f t="shared" si="26"/>
        <v>0</v>
      </c>
    </row>
    <row r="31" spans="1:152" ht="31.5" outlineLevel="1" x14ac:dyDescent="0.25">
      <c r="A31" s="25" t="s">
        <v>99</v>
      </c>
      <c r="B31" s="26" t="s">
        <v>47</v>
      </c>
      <c r="C31" s="21" t="s">
        <v>35</v>
      </c>
      <c r="D31" s="22">
        <f>D32</f>
        <v>0</v>
      </c>
      <c r="E31" s="22">
        <f t="shared" ref="E31:BP31" si="27">E32</f>
        <v>0</v>
      </c>
      <c r="F31" s="22">
        <f t="shared" si="27"/>
        <v>0</v>
      </c>
      <c r="G31" s="22">
        <f t="shared" si="27"/>
        <v>0</v>
      </c>
      <c r="H31" s="22">
        <f t="shared" si="27"/>
        <v>0</v>
      </c>
      <c r="I31" s="22">
        <f t="shared" si="27"/>
        <v>0</v>
      </c>
      <c r="J31" s="22">
        <f t="shared" si="27"/>
        <v>0</v>
      </c>
      <c r="K31" s="22">
        <f t="shared" si="27"/>
        <v>0</v>
      </c>
      <c r="L31" s="22">
        <f t="shared" si="27"/>
        <v>0</v>
      </c>
      <c r="M31" s="22">
        <f t="shared" si="27"/>
        <v>0</v>
      </c>
      <c r="N31" s="22">
        <f t="shared" si="27"/>
        <v>0</v>
      </c>
      <c r="O31" s="22">
        <f t="shared" si="27"/>
        <v>0</v>
      </c>
      <c r="P31" s="22">
        <f t="shared" si="27"/>
        <v>0</v>
      </c>
      <c r="Q31" s="22">
        <f t="shared" si="27"/>
        <v>0</v>
      </c>
      <c r="R31" s="22">
        <f t="shared" si="27"/>
        <v>0</v>
      </c>
      <c r="S31" s="22">
        <f t="shared" si="27"/>
        <v>0</v>
      </c>
      <c r="T31" s="22">
        <f t="shared" si="27"/>
        <v>0</v>
      </c>
      <c r="U31" s="22">
        <f t="shared" si="27"/>
        <v>0</v>
      </c>
      <c r="V31" s="22">
        <f t="shared" si="27"/>
        <v>0</v>
      </c>
      <c r="W31" s="22">
        <f t="shared" si="27"/>
        <v>0</v>
      </c>
      <c r="X31" s="22">
        <f t="shared" si="27"/>
        <v>0</v>
      </c>
      <c r="Y31" s="22">
        <f t="shared" si="27"/>
        <v>0</v>
      </c>
      <c r="Z31" s="22">
        <f t="shared" si="27"/>
        <v>0</v>
      </c>
      <c r="AA31" s="22">
        <f t="shared" si="27"/>
        <v>0</v>
      </c>
      <c r="AB31" s="22">
        <f t="shared" si="27"/>
        <v>0</v>
      </c>
      <c r="AC31" s="22">
        <f t="shared" si="27"/>
        <v>0</v>
      </c>
      <c r="AD31" s="22">
        <f t="shared" si="27"/>
        <v>0</v>
      </c>
      <c r="AE31" s="22">
        <f t="shared" si="27"/>
        <v>0</v>
      </c>
      <c r="AF31" s="22">
        <f t="shared" si="27"/>
        <v>0</v>
      </c>
      <c r="AG31" s="22">
        <f t="shared" si="27"/>
        <v>0</v>
      </c>
      <c r="AH31" s="22">
        <f t="shared" si="27"/>
        <v>0</v>
      </c>
      <c r="AI31" s="22">
        <f t="shared" si="27"/>
        <v>0</v>
      </c>
      <c r="AJ31" s="22">
        <f t="shared" si="27"/>
        <v>0</v>
      </c>
      <c r="AK31" s="22">
        <f t="shared" si="27"/>
        <v>0</v>
      </c>
      <c r="AL31" s="22">
        <f t="shared" si="27"/>
        <v>0</v>
      </c>
      <c r="AM31" s="22">
        <f t="shared" si="27"/>
        <v>0</v>
      </c>
      <c r="AN31" s="22">
        <f t="shared" si="27"/>
        <v>0</v>
      </c>
      <c r="AO31" s="22">
        <f t="shared" si="27"/>
        <v>0</v>
      </c>
      <c r="AP31" s="22">
        <f t="shared" si="27"/>
        <v>0</v>
      </c>
      <c r="AQ31" s="22">
        <f t="shared" si="27"/>
        <v>0</v>
      </c>
      <c r="AR31" s="22">
        <f t="shared" si="27"/>
        <v>0</v>
      </c>
      <c r="AS31" s="22">
        <f t="shared" si="27"/>
        <v>0</v>
      </c>
      <c r="AT31" s="22">
        <f t="shared" si="27"/>
        <v>0</v>
      </c>
      <c r="AU31" s="22">
        <f t="shared" si="27"/>
        <v>0</v>
      </c>
      <c r="AV31" s="22">
        <f t="shared" si="27"/>
        <v>0</v>
      </c>
      <c r="AW31" s="22">
        <f t="shared" si="27"/>
        <v>0</v>
      </c>
      <c r="AX31" s="22">
        <f t="shared" si="27"/>
        <v>0</v>
      </c>
      <c r="AY31" s="22">
        <f t="shared" si="27"/>
        <v>0</v>
      </c>
      <c r="AZ31" s="22">
        <f t="shared" si="27"/>
        <v>0</v>
      </c>
      <c r="BA31" s="22">
        <f t="shared" si="27"/>
        <v>0</v>
      </c>
      <c r="BB31" s="22">
        <f t="shared" si="27"/>
        <v>0</v>
      </c>
      <c r="BC31" s="22">
        <f t="shared" si="27"/>
        <v>0</v>
      </c>
      <c r="BD31" s="22">
        <f t="shared" si="27"/>
        <v>0</v>
      </c>
      <c r="BE31" s="22">
        <f t="shared" si="27"/>
        <v>0</v>
      </c>
      <c r="BF31" s="22">
        <f t="shared" si="27"/>
        <v>0</v>
      </c>
      <c r="BG31" s="22">
        <f t="shared" si="27"/>
        <v>0</v>
      </c>
      <c r="BH31" s="22">
        <f t="shared" si="27"/>
        <v>0</v>
      </c>
      <c r="BI31" s="22">
        <f t="shared" si="27"/>
        <v>0</v>
      </c>
      <c r="BJ31" s="22">
        <f t="shared" si="27"/>
        <v>0</v>
      </c>
      <c r="BK31" s="22">
        <f t="shared" si="27"/>
        <v>0</v>
      </c>
      <c r="BL31" s="22">
        <f t="shared" si="27"/>
        <v>0</v>
      </c>
      <c r="BM31" s="22">
        <f t="shared" si="27"/>
        <v>0</v>
      </c>
      <c r="BN31" s="22">
        <f t="shared" si="27"/>
        <v>0</v>
      </c>
      <c r="BO31" s="22">
        <f t="shared" si="27"/>
        <v>0</v>
      </c>
      <c r="BP31" s="22">
        <f t="shared" si="27"/>
        <v>0</v>
      </c>
      <c r="BQ31" s="22">
        <f t="shared" ref="BQ31:DK31" si="28">BQ32</f>
        <v>0</v>
      </c>
      <c r="BR31" s="22">
        <f t="shared" si="28"/>
        <v>0</v>
      </c>
      <c r="BS31" s="22">
        <f t="shared" si="28"/>
        <v>0</v>
      </c>
      <c r="BT31" s="22">
        <f t="shared" si="28"/>
        <v>0</v>
      </c>
      <c r="BU31" s="22">
        <f t="shared" si="28"/>
        <v>0</v>
      </c>
      <c r="BV31" s="22">
        <f t="shared" si="28"/>
        <v>0</v>
      </c>
      <c r="BW31" s="22">
        <f t="shared" si="28"/>
        <v>0</v>
      </c>
      <c r="BX31" s="22">
        <f t="shared" si="28"/>
        <v>0</v>
      </c>
      <c r="BY31" s="22">
        <f t="shared" si="28"/>
        <v>0</v>
      </c>
      <c r="BZ31" s="22">
        <f t="shared" si="28"/>
        <v>0</v>
      </c>
      <c r="CA31" s="22">
        <f t="shared" si="28"/>
        <v>0</v>
      </c>
      <c r="CB31" s="22">
        <f t="shared" si="28"/>
        <v>0</v>
      </c>
      <c r="CC31" s="22">
        <f t="shared" si="28"/>
        <v>0</v>
      </c>
      <c r="CD31" s="22">
        <f t="shared" si="28"/>
        <v>0</v>
      </c>
      <c r="CE31" s="22">
        <f t="shared" si="28"/>
        <v>0</v>
      </c>
      <c r="CF31" s="22">
        <f t="shared" si="28"/>
        <v>0</v>
      </c>
      <c r="CG31" s="22">
        <f t="shared" si="28"/>
        <v>0</v>
      </c>
      <c r="CH31" s="22">
        <f t="shared" si="28"/>
        <v>0</v>
      </c>
      <c r="CI31" s="22">
        <f t="shared" si="28"/>
        <v>0</v>
      </c>
      <c r="CJ31" s="22">
        <f t="shared" si="28"/>
        <v>0</v>
      </c>
      <c r="CK31" s="22">
        <f t="shared" si="28"/>
        <v>0</v>
      </c>
      <c r="CL31" s="22">
        <f t="shared" si="28"/>
        <v>0</v>
      </c>
      <c r="CM31" s="22">
        <f t="shared" si="28"/>
        <v>0</v>
      </c>
      <c r="CN31" s="22">
        <f t="shared" si="28"/>
        <v>0</v>
      </c>
      <c r="CO31" s="22">
        <f t="shared" si="28"/>
        <v>0</v>
      </c>
      <c r="CP31" s="22">
        <f t="shared" si="28"/>
        <v>0</v>
      </c>
      <c r="CQ31" s="22">
        <f t="shared" si="28"/>
        <v>0</v>
      </c>
      <c r="CR31" s="22">
        <f t="shared" si="28"/>
        <v>0</v>
      </c>
      <c r="CS31" s="22">
        <f t="shared" si="28"/>
        <v>0</v>
      </c>
      <c r="CT31" s="22">
        <f t="shared" si="28"/>
        <v>0</v>
      </c>
      <c r="CU31" s="22">
        <f t="shared" si="28"/>
        <v>0</v>
      </c>
      <c r="CV31" s="22">
        <f t="shared" si="28"/>
        <v>0</v>
      </c>
      <c r="CW31" s="22">
        <f t="shared" si="28"/>
        <v>0</v>
      </c>
      <c r="CX31" s="22">
        <f t="shared" si="28"/>
        <v>0</v>
      </c>
      <c r="CY31" s="22">
        <f t="shared" si="28"/>
        <v>0</v>
      </c>
      <c r="CZ31" s="22">
        <f t="shared" si="28"/>
        <v>0</v>
      </c>
      <c r="DA31" s="22">
        <f t="shared" si="28"/>
        <v>0</v>
      </c>
      <c r="DB31" s="22">
        <f t="shared" si="28"/>
        <v>0</v>
      </c>
      <c r="DC31" s="22">
        <f t="shared" si="28"/>
        <v>0</v>
      </c>
      <c r="DD31" s="22">
        <f t="shared" si="28"/>
        <v>0</v>
      </c>
      <c r="DE31" s="22">
        <f t="shared" si="28"/>
        <v>0</v>
      </c>
      <c r="DF31" s="22">
        <f t="shared" si="28"/>
        <v>0</v>
      </c>
      <c r="DG31" s="22">
        <f t="shared" si="28"/>
        <v>0</v>
      </c>
      <c r="DH31" s="22">
        <f t="shared" si="28"/>
        <v>0</v>
      </c>
      <c r="DI31" s="22">
        <f t="shared" si="28"/>
        <v>0</v>
      </c>
      <c r="DJ31" s="22">
        <f t="shared" si="28"/>
        <v>0</v>
      </c>
      <c r="DK31" s="22">
        <f t="shared" si="28"/>
        <v>0</v>
      </c>
    </row>
    <row r="32" spans="1:152" ht="78.75" hidden="1" customHeight="1" outlineLevel="1" x14ac:dyDescent="0.25">
      <c r="A32" s="35"/>
      <c r="B32" s="36"/>
      <c r="C32" s="37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8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8"/>
      <c r="BX32" s="38"/>
      <c r="BY32" s="38"/>
      <c r="BZ32" s="38"/>
      <c r="CA32" s="38"/>
      <c r="CB32" s="38"/>
      <c r="CC32" s="38"/>
      <c r="CD32" s="38"/>
      <c r="CE32" s="38"/>
      <c r="CF32" s="38"/>
      <c r="CG32" s="38"/>
      <c r="CH32" s="38"/>
      <c r="CI32" s="38"/>
      <c r="CJ32" s="38"/>
      <c r="CK32" s="38"/>
      <c r="CL32" s="38"/>
      <c r="CM32" s="38"/>
      <c r="CN32" s="38"/>
      <c r="CO32" s="38"/>
      <c r="CP32" s="38"/>
      <c r="CQ32" s="38"/>
      <c r="CR32" s="38"/>
      <c r="CS32" s="38"/>
      <c r="CT32" s="38"/>
      <c r="CU32" s="38"/>
      <c r="CV32" s="38"/>
      <c r="CW32" s="38"/>
      <c r="CX32" s="38"/>
      <c r="CY32" s="38"/>
      <c r="CZ32" s="38"/>
      <c r="DA32" s="38"/>
      <c r="DB32" s="38"/>
      <c r="DC32" s="38"/>
      <c r="DD32" s="38"/>
      <c r="DE32" s="38"/>
      <c r="DF32" s="38"/>
      <c r="DG32" s="38"/>
      <c r="DH32" s="38"/>
      <c r="DI32" s="38"/>
      <c r="DJ32" s="38"/>
      <c r="DK32" s="38"/>
    </row>
    <row r="33" spans="1:115" ht="31.5" outlineLevel="1" x14ac:dyDescent="0.25">
      <c r="A33" s="25" t="s">
        <v>100</v>
      </c>
      <c r="B33" s="26" t="s">
        <v>49</v>
      </c>
      <c r="C33" s="21" t="s">
        <v>35</v>
      </c>
      <c r="D33" s="22">
        <f>D34</f>
        <v>0</v>
      </c>
      <c r="E33" s="22">
        <f t="shared" ref="E33:BP33" si="29">E34</f>
        <v>0</v>
      </c>
      <c r="F33" s="22">
        <f t="shared" si="29"/>
        <v>0</v>
      </c>
      <c r="G33" s="22">
        <f t="shared" si="29"/>
        <v>0</v>
      </c>
      <c r="H33" s="22">
        <f t="shared" si="29"/>
        <v>0</v>
      </c>
      <c r="I33" s="22">
        <f t="shared" si="29"/>
        <v>0</v>
      </c>
      <c r="J33" s="22">
        <f t="shared" si="29"/>
        <v>0</v>
      </c>
      <c r="K33" s="22">
        <f t="shared" si="29"/>
        <v>0</v>
      </c>
      <c r="L33" s="22">
        <f t="shared" si="29"/>
        <v>0</v>
      </c>
      <c r="M33" s="22">
        <f t="shared" si="29"/>
        <v>0</v>
      </c>
      <c r="N33" s="22">
        <f t="shared" si="29"/>
        <v>0</v>
      </c>
      <c r="O33" s="22">
        <f t="shared" si="29"/>
        <v>0</v>
      </c>
      <c r="P33" s="22">
        <f t="shared" si="29"/>
        <v>0</v>
      </c>
      <c r="Q33" s="22">
        <f t="shared" si="29"/>
        <v>0</v>
      </c>
      <c r="R33" s="22">
        <f t="shared" si="29"/>
        <v>0</v>
      </c>
      <c r="S33" s="22">
        <f t="shared" si="29"/>
        <v>0</v>
      </c>
      <c r="T33" s="22">
        <f t="shared" si="29"/>
        <v>0</v>
      </c>
      <c r="U33" s="22">
        <f t="shared" si="29"/>
        <v>0</v>
      </c>
      <c r="V33" s="22">
        <f t="shared" si="29"/>
        <v>0</v>
      </c>
      <c r="W33" s="22">
        <f t="shared" si="29"/>
        <v>0</v>
      </c>
      <c r="X33" s="22">
        <f t="shared" si="29"/>
        <v>0</v>
      </c>
      <c r="Y33" s="22">
        <f t="shared" si="29"/>
        <v>0</v>
      </c>
      <c r="Z33" s="22">
        <f t="shared" si="29"/>
        <v>0</v>
      </c>
      <c r="AA33" s="22">
        <f t="shared" si="29"/>
        <v>0</v>
      </c>
      <c r="AB33" s="22">
        <f t="shared" si="29"/>
        <v>0</v>
      </c>
      <c r="AC33" s="22">
        <f t="shared" si="29"/>
        <v>0</v>
      </c>
      <c r="AD33" s="22">
        <f t="shared" si="29"/>
        <v>0</v>
      </c>
      <c r="AE33" s="22">
        <f t="shared" si="29"/>
        <v>0</v>
      </c>
      <c r="AF33" s="22">
        <f t="shared" si="29"/>
        <v>0</v>
      </c>
      <c r="AG33" s="22">
        <f t="shared" si="29"/>
        <v>0</v>
      </c>
      <c r="AH33" s="22">
        <f t="shared" si="29"/>
        <v>0</v>
      </c>
      <c r="AI33" s="22">
        <f t="shared" si="29"/>
        <v>0</v>
      </c>
      <c r="AJ33" s="22">
        <f t="shared" si="29"/>
        <v>0</v>
      </c>
      <c r="AK33" s="22">
        <f t="shared" si="29"/>
        <v>0</v>
      </c>
      <c r="AL33" s="22">
        <f t="shared" si="29"/>
        <v>0</v>
      </c>
      <c r="AM33" s="22">
        <f t="shared" si="29"/>
        <v>0</v>
      </c>
      <c r="AN33" s="22">
        <f t="shared" si="29"/>
        <v>0</v>
      </c>
      <c r="AO33" s="22">
        <f t="shared" si="29"/>
        <v>0</v>
      </c>
      <c r="AP33" s="22">
        <f t="shared" si="29"/>
        <v>0</v>
      </c>
      <c r="AQ33" s="22">
        <f t="shared" si="29"/>
        <v>0</v>
      </c>
      <c r="AR33" s="22">
        <f t="shared" si="29"/>
        <v>0</v>
      </c>
      <c r="AS33" s="22">
        <f t="shared" si="29"/>
        <v>0</v>
      </c>
      <c r="AT33" s="22">
        <f t="shared" si="29"/>
        <v>0</v>
      </c>
      <c r="AU33" s="22">
        <f t="shared" si="29"/>
        <v>0</v>
      </c>
      <c r="AV33" s="22">
        <f t="shared" si="29"/>
        <v>0</v>
      </c>
      <c r="AW33" s="22">
        <f t="shared" si="29"/>
        <v>0</v>
      </c>
      <c r="AX33" s="22">
        <f t="shared" si="29"/>
        <v>0</v>
      </c>
      <c r="AY33" s="22">
        <f t="shared" si="29"/>
        <v>0</v>
      </c>
      <c r="AZ33" s="22">
        <f t="shared" si="29"/>
        <v>0</v>
      </c>
      <c r="BA33" s="22">
        <f t="shared" si="29"/>
        <v>0</v>
      </c>
      <c r="BB33" s="22">
        <f t="shared" si="29"/>
        <v>0</v>
      </c>
      <c r="BC33" s="22">
        <f t="shared" si="29"/>
        <v>0</v>
      </c>
      <c r="BD33" s="22">
        <f t="shared" si="29"/>
        <v>0</v>
      </c>
      <c r="BE33" s="22">
        <f t="shared" si="29"/>
        <v>0</v>
      </c>
      <c r="BF33" s="22">
        <f t="shared" si="29"/>
        <v>0</v>
      </c>
      <c r="BG33" s="22">
        <f t="shared" si="29"/>
        <v>0</v>
      </c>
      <c r="BH33" s="22">
        <f t="shared" si="29"/>
        <v>0</v>
      </c>
      <c r="BI33" s="22">
        <f t="shared" si="29"/>
        <v>0</v>
      </c>
      <c r="BJ33" s="22">
        <f t="shared" si="29"/>
        <v>0</v>
      </c>
      <c r="BK33" s="22">
        <f t="shared" si="29"/>
        <v>0</v>
      </c>
      <c r="BL33" s="22">
        <f t="shared" si="29"/>
        <v>0</v>
      </c>
      <c r="BM33" s="22">
        <f t="shared" si="29"/>
        <v>0</v>
      </c>
      <c r="BN33" s="22">
        <f t="shared" si="29"/>
        <v>0</v>
      </c>
      <c r="BO33" s="22">
        <f t="shared" si="29"/>
        <v>0</v>
      </c>
      <c r="BP33" s="22">
        <f t="shared" si="29"/>
        <v>0</v>
      </c>
      <c r="BQ33" s="22">
        <f t="shared" ref="BQ33:DK33" si="30">BQ34</f>
        <v>0</v>
      </c>
      <c r="BR33" s="22">
        <f t="shared" si="30"/>
        <v>0</v>
      </c>
      <c r="BS33" s="22">
        <f t="shared" si="30"/>
        <v>0</v>
      </c>
      <c r="BT33" s="22">
        <f t="shared" si="30"/>
        <v>0</v>
      </c>
      <c r="BU33" s="22">
        <f t="shared" si="30"/>
        <v>0</v>
      </c>
      <c r="BV33" s="22">
        <f t="shared" si="30"/>
        <v>0</v>
      </c>
      <c r="BW33" s="22">
        <f t="shared" si="30"/>
        <v>0</v>
      </c>
      <c r="BX33" s="22">
        <f t="shared" si="30"/>
        <v>0</v>
      </c>
      <c r="BY33" s="22">
        <f t="shared" si="30"/>
        <v>0</v>
      </c>
      <c r="BZ33" s="22">
        <f t="shared" si="30"/>
        <v>0</v>
      </c>
      <c r="CA33" s="22">
        <f t="shared" si="30"/>
        <v>0</v>
      </c>
      <c r="CB33" s="22">
        <f t="shared" si="30"/>
        <v>0</v>
      </c>
      <c r="CC33" s="22">
        <f t="shared" si="30"/>
        <v>0</v>
      </c>
      <c r="CD33" s="22">
        <f t="shared" si="30"/>
        <v>0</v>
      </c>
      <c r="CE33" s="22">
        <f t="shared" si="30"/>
        <v>0</v>
      </c>
      <c r="CF33" s="22">
        <f t="shared" si="30"/>
        <v>0</v>
      </c>
      <c r="CG33" s="22">
        <f t="shared" si="30"/>
        <v>0</v>
      </c>
      <c r="CH33" s="22">
        <f t="shared" si="30"/>
        <v>0</v>
      </c>
      <c r="CI33" s="22">
        <f t="shared" si="30"/>
        <v>0</v>
      </c>
      <c r="CJ33" s="22">
        <f t="shared" si="30"/>
        <v>0</v>
      </c>
      <c r="CK33" s="22">
        <f t="shared" si="30"/>
        <v>0</v>
      </c>
      <c r="CL33" s="22">
        <f t="shared" si="30"/>
        <v>0</v>
      </c>
      <c r="CM33" s="22">
        <f t="shared" si="30"/>
        <v>0</v>
      </c>
      <c r="CN33" s="22">
        <f t="shared" si="30"/>
        <v>0</v>
      </c>
      <c r="CO33" s="22">
        <f t="shared" si="30"/>
        <v>0</v>
      </c>
      <c r="CP33" s="22">
        <f t="shared" si="30"/>
        <v>0</v>
      </c>
      <c r="CQ33" s="22">
        <f t="shared" si="30"/>
        <v>0</v>
      </c>
      <c r="CR33" s="22">
        <f t="shared" si="30"/>
        <v>0</v>
      </c>
      <c r="CS33" s="22">
        <f t="shared" si="30"/>
        <v>0</v>
      </c>
      <c r="CT33" s="22">
        <f t="shared" si="30"/>
        <v>0</v>
      </c>
      <c r="CU33" s="22">
        <f t="shared" si="30"/>
        <v>0</v>
      </c>
      <c r="CV33" s="22">
        <f t="shared" si="30"/>
        <v>0</v>
      </c>
      <c r="CW33" s="22">
        <f t="shared" si="30"/>
        <v>0</v>
      </c>
      <c r="CX33" s="22">
        <f t="shared" si="30"/>
        <v>0</v>
      </c>
      <c r="CY33" s="22">
        <f t="shared" si="30"/>
        <v>0</v>
      </c>
      <c r="CZ33" s="22">
        <f t="shared" si="30"/>
        <v>0</v>
      </c>
      <c r="DA33" s="22">
        <f t="shared" si="30"/>
        <v>0</v>
      </c>
      <c r="DB33" s="22">
        <f t="shared" si="30"/>
        <v>0</v>
      </c>
      <c r="DC33" s="22">
        <f t="shared" si="30"/>
        <v>0</v>
      </c>
      <c r="DD33" s="22">
        <f t="shared" si="30"/>
        <v>0</v>
      </c>
      <c r="DE33" s="22">
        <f t="shared" si="30"/>
        <v>0</v>
      </c>
      <c r="DF33" s="22">
        <f t="shared" si="30"/>
        <v>0</v>
      </c>
      <c r="DG33" s="22">
        <f t="shared" si="30"/>
        <v>0</v>
      </c>
      <c r="DH33" s="22">
        <f t="shared" si="30"/>
        <v>0</v>
      </c>
      <c r="DI33" s="22">
        <f t="shared" si="30"/>
        <v>0</v>
      </c>
      <c r="DJ33" s="22">
        <f t="shared" si="30"/>
        <v>0</v>
      </c>
      <c r="DK33" s="22">
        <f t="shared" si="30"/>
        <v>0</v>
      </c>
    </row>
    <row r="34" spans="1:115" ht="36" hidden="1" customHeight="1" outlineLevel="1" x14ac:dyDescent="0.25">
      <c r="A34" s="35"/>
      <c r="B34" s="36"/>
      <c r="C34" s="37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8"/>
      <c r="BL34" s="38"/>
      <c r="BM34" s="38"/>
      <c r="BN34" s="38"/>
      <c r="BO34" s="38"/>
      <c r="BP34" s="38"/>
      <c r="BQ34" s="38"/>
      <c r="BR34" s="38"/>
      <c r="BS34" s="38"/>
      <c r="BT34" s="38"/>
      <c r="BU34" s="38"/>
      <c r="BV34" s="38"/>
      <c r="BW34" s="38"/>
      <c r="BX34" s="38"/>
      <c r="BY34" s="38"/>
      <c r="BZ34" s="38"/>
      <c r="CA34" s="38"/>
      <c r="CB34" s="38"/>
      <c r="CC34" s="38"/>
      <c r="CD34" s="38"/>
      <c r="CE34" s="38"/>
      <c r="CF34" s="38"/>
      <c r="CG34" s="38"/>
      <c r="CH34" s="38"/>
      <c r="CI34" s="38"/>
      <c r="CJ34" s="38"/>
      <c r="CK34" s="38"/>
      <c r="CL34" s="38"/>
      <c r="CM34" s="38"/>
      <c r="CN34" s="38"/>
      <c r="CO34" s="38"/>
      <c r="CP34" s="38"/>
      <c r="CQ34" s="38"/>
      <c r="CR34" s="38"/>
      <c r="CS34" s="38"/>
      <c r="CT34" s="38"/>
      <c r="CU34" s="38"/>
      <c r="CV34" s="38"/>
      <c r="CW34" s="38"/>
      <c r="CX34" s="38"/>
      <c r="CY34" s="38"/>
      <c r="CZ34" s="38"/>
      <c r="DA34" s="38"/>
      <c r="DB34" s="38"/>
      <c r="DC34" s="38"/>
      <c r="DD34" s="38"/>
      <c r="DE34" s="38"/>
      <c r="DF34" s="38"/>
      <c r="DG34" s="38"/>
      <c r="DH34" s="38"/>
      <c r="DI34" s="38"/>
      <c r="DJ34" s="38"/>
      <c r="DK34" s="38"/>
    </row>
    <row r="35" spans="1:115" ht="31.5" outlineLevel="1" x14ac:dyDescent="0.25">
      <c r="A35" s="25" t="s">
        <v>101</v>
      </c>
      <c r="B35" s="26" t="s">
        <v>51</v>
      </c>
      <c r="C35" s="21" t="s">
        <v>35</v>
      </c>
      <c r="D35" s="22">
        <f>D36</f>
        <v>0</v>
      </c>
      <c r="E35" s="22">
        <f t="shared" ref="E35:BP35" si="31">E36</f>
        <v>0</v>
      </c>
      <c r="F35" s="22">
        <f t="shared" si="31"/>
        <v>0</v>
      </c>
      <c r="G35" s="22">
        <f t="shared" si="31"/>
        <v>0</v>
      </c>
      <c r="H35" s="22">
        <f t="shared" si="31"/>
        <v>0</v>
      </c>
      <c r="I35" s="22">
        <f t="shared" si="31"/>
        <v>0</v>
      </c>
      <c r="J35" s="22">
        <f t="shared" si="31"/>
        <v>0</v>
      </c>
      <c r="K35" s="22">
        <f t="shared" si="31"/>
        <v>0</v>
      </c>
      <c r="L35" s="22">
        <f t="shared" si="31"/>
        <v>0</v>
      </c>
      <c r="M35" s="22">
        <f t="shared" si="31"/>
        <v>0</v>
      </c>
      <c r="N35" s="22">
        <f t="shared" si="31"/>
        <v>0</v>
      </c>
      <c r="O35" s="22">
        <f t="shared" si="31"/>
        <v>0</v>
      </c>
      <c r="P35" s="22">
        <f t="shared" si="31"/>
        <v>0</v>
      </c>
      <c r="Q35" s="22">
        <f t="shared" si="31"/>
        <v>0</v>
      </c>
      <c r="R35" s="22">
        <f t="shared" si="31"/>
        <v>0</v>
      </c>
      <c r="S35" s="22">
        <f t="shared" si="31"/>
        <v>0</v>
      </c>
      <c r="T35" s="22">
        <f t="shared" si="31"/>
        <v>0</v>
      </c>
      <c r="U35" s="22">
        <f t="shared" si="31"/>
        <v>0</v>
      </c>
      <c r="V35" s="22">
        <f t="shared" si="31"/>
        <v>0</v>
      </c>
      <c r="W35" s="22">
        <f t="shared" si="31"/>
        <v>0</v>
      </c>
      <c r="X35" s="22">
        <f t="shared" si="31"/>
        <v>0</v>
      </c>
      <c r="Y35" s="22">
        <f t="shared" si="31"/>
        <v>0</v>
      </c>
      <c r="Z35" s="22">
        <f t="shared" si="31"/>
        <v>0</v>
      </c>
      <c r="AA35" s="22">
        <f t="shared" si="31"/>
        <v>0</v>
      </c>
      <c r="AB35" s="22">
        <f t="shared" si="31"/>
        <v>0</v>
      </c>
      <c r="AC35" s="22">
        <f t="shared" si="31"/>
        <v>0</v>
      </c>
      <c r="AD35" s="22">
        <f t="shared" si="31"/>
        <v>0</v>
      </c>
      <c r="AE35" s="22">
        <f t="shared" si="31"/>
        <v>0</v>
      </c>
      <c r="AF35" s="22">
        <f t="shared" si="31"/>
        <v>0</v>
      </c>
      <c r="AG35" s="22">
        <f t="shared" si="31"/>
        <v>0</v>
      </c>
      <c r="AH35" s="22">
        <f t="shared" si="31"/>
        <v>0</v>
      </c>
      <c r="AI35" s="22">
        <f t="shared" si="31"/>
        <v>0</v>
      </c>
      <c r="AJ35" s="22">
        <f t="shared" si="31"/>
        <v>0</v>
      </c>
      <c r="AK35" s="22">
        <f t="shared" si="31"/>
        <v>0</v>
      </c>
      <c r="AL35" s="22">
        <f t="shared" si="31"/>
        <v>0</v>
      </c>
      <c r="AM35" s="22">
        <f t="shared" si="31"/>
        <v>0</v>
      </c>
      <c r="AN35" s="22">
        <f t="shared" si="31"/>
        <v>0</v>
      </c>
      <c r="AO35" s="22">
        <f t="shared" si="31"/>
        <v>0</v>
      </c>
      <c r="AP35" s="22">
        <f t="shared" si="31"/>
        <v>0</v>
      </c>
      <c r="AQ35" s="22">
        <f t="shared" si="31"/>
        <v>0</v>
      </c>
      <c r="AR35" s="22">
        <f t="shared" si="31"/>
        <v>0</v>
      </c>
      <c r="AS35" s="22">
        <f t="shared" si="31"/>
        <v>0</v>
      </c>
      <c r="AT35" s="22">
        <f t="shared" si="31"/>
        <v>0</v>
      </c>
      <c r="AU35" s="22">
        <f t="shared" si="31"/>
        <v>0</v>
      </c>
      <c r="AV35" s="22">
        <f t="shared" si="31"/>
        <v>0</v>
      </c>
      <c r="AW35" s="22">
        <f t="shared" si="31"/>
        <v>0</v>
      </c>
      <c r="AX35" s="22">
        <f t="shared" si="31"/>
        <v>0</v>
      </c>
      <c r="AY35" s="22">
        <f t="shared" si="31"/>
        <v>0</v>
      </c>
      <c r="AZ35" s="22">
        <f t="shared" si="31"/>
        <v>0</v>
      </c>
      <c r="BA35" s="22">
        <f t="shared" si="31"/>
        <v>0</v>
      </c>
      <c r="BB35" s="22">
        <f t="shared" si="31"/>
        <v>0</v>
      </c>
      <c r="BC35" s="22">
        <f t="shared" si="31"/>
        <v>0</v>
      </c>
      <c r="BD35" s="22">
        <f t="shared" si="31"/>
        <v>0</v>
      </c>
      <c r="BE35" s="22">
        <f t="shared" si="31"/>
        <v>0</v>
      </c>
      <c r="BF35" s="22">
        <f t="shared" si="31"/>
        <v>0</v>
      </c>
      <c r="BG35" s="22">
        <f t="shared" si="31"/>
        <v>0</v>
      </c>
      <c r="BH35" s="22">
        <f t="shared" si="31"/>
        <v>0</v>
      </c>
      <c r="BI35" s="22">
        <f t="shared" si="31"/>
        <v>0</v>
      </c>
      <c r="BJ35" s="22">
        <f t="shared" si="31"/>
        <v>0</v>
      </c>
      <c r="BK35" s="22">
        <f t="shared" si="31"/>
        <v>0</v>
      </c>
      <c r="BL35" s="22">
        <f t="shared" si="31"/>
        <v>0</v>
      </c>
      <c r="BM35" s="22">
        <f t="shared" si="31"/>
        <v>0</v>
      </c>
      <c r="BN35" s="22">
        <f t="shared" si="31"/>
        <v>0</v>
      </c>
      <c r="BO35" s="22">
        <f t="shared" si="31"/>
        <v>0</v>
      </c>
      <c r="BP35" s="22">
        <f t="shared" si="31"/>
        <v>0</v>
      </c>
      <c r="BQ35" s="22">
        <f t="shared" ref="BQ35:DK35" si="32">BQ36</f>
        <v>0</v>
      </c>
      <c r="BR35" s="22">
        <f t="shared" si="32"/>
        <v>0</v>
      </c>
      <c r="BS35" s="22">
        <f t="shared" si="32"/>
        <v>0</v>
      </c>
      <c r="BT35" s="22">
        <f t="shared" si="32"/>
        <v>0</v>
      </c>
      <c r="BU35" s="22">
        <f t="shared" si="32"/>
        <v>0</v>
      </c>
      <c r="BV35" s="22">
        <f t="shared" si="32"/>
        <v>0</v>
      </c>
      <c r="BW35" s="22">
        <f t="shared" si="32"/>
        <v>0</v>
      </c>
      <c r="BX35" s="22">
        <f t="shared" si="32"/>
        <v>0</v>
      </c>
      <c r="BY35" s="22">
        <f t="shared" si="32"/>
        <v>0</v>
      </c>
      <c r="BZ35" s="22">
        <f t="shared" si="32"/>
        <v>0</v>
      </c>
      <c r="CA35" s="22">
        <f t="shared" si="32"/>
        <v>0</v>
      </c>
      <c r="CB35" s="22">
        <f t="shared" si="32"/>
        <v>0</v>
      </c>
      <c r="CC35" s="22">
        <f t="shared" si="32"/>
        <v>0</v>
      </c>
      <c r="CD35" s="22">
        <f t="shared" si="32"/>
        <v>0</v>
      </c>
      <c r="CE35" s="22">
        <f t="shared" si="32"/>
        <v>0</v>
      </c>
      <c r="CF35" s="22">
        <f t="shared" si="32"/>
        <v>0</v>
      </c>
      <c r="CG35" s="22">
        <f t="shared" si="32"/>
        <v>0</v>
      </c>
      <c r="CH35" s="22">
        <f t="shared" si="32"/>
        <v>0</v>
      </c>
      <c r="CI35" s="22">
        <f t="shared" si="32"/>
        <v>0</v>
      </c>
      <c r="CJ35" s="22">
        <f t="shared" si="32"/>
        <v>0</v>
      </c>
      <c r="CK35" s="22">
        <f t="shared" si="32"/>
        <v>0</v>
      </c>
      <c r="CL35" s="22">
        <f t="shared" si="32"/>
        <v>0</v>
      </c>
      <c r="CM35" s="22">
        <f t="shared" si="32"/>
        <v>0</v>
      </c>
      <c r="CN35" s="22">
        <f t="shared" si="32"/>
        <v>0</v>
      </c>
      <c r="CO35" s="22">
        <f t="shared" si="32"/>
        <v>0</v>
      </c>
      <c r="CP35" s="22">
        <f t="shared" si="32"/>
        <v>0</v>
      </c>
      <c r="CQ35" s="22">
        <f t="shared" si="32"/>
        <v>0</v>
      </c>
      <c r="CR35" s="22">
        <f t="shared" si="32"/>
        <v>0</v>
      </c>
      <c r="CS35" s="22">
        <f t="shared" si="32"/>
        <v>0</v>
      </c>
      <c r="CT35" s="22">
        <f t="shared" si="32"/>
        <v>0</v>
      </c>
      <c r="CU35" s="22">
        <f t="shared" si="32"/>
        <v>0</v>
      </c>
      <c r="CV35" s="22">
        <f t="shared" si="32"/>
        <v>0</v>
      </c>
      <c r="CW35" s="22">
        <f t="shared" si="32"/>
        <v>0</v>
      </c>
      <c r="CX35" s="22">
        <f t="shared" si="32"/>
        <v>0</v>
      </c>
      <c r="CY35" s="22">
        <f t="shared" si="32"/>
        <v>0</v>
      </c>
      <c r="CZ35" s="22">
        <f t="shared" si="32"/>
        <v>0</v>
      </c>
      <c r="DA35" s="22">
        <f t="shared" si="32"/>
        <v>0</v>
      </c>
      <c r="DB35" s="22">
        <f t="shared" si="32"/>
        <v>0</v>
      </c>
      <c r="DC35" s="22">
        <f t="shared" si="32"/>
        <v>0</v>
      </c>
      <c r="DD35" s="22">
        <f t="shared" si="32"/>
        <v>0</v>
      </c>
      <c r="DE35" s="22">
        <f t="shared" si="32"/>
        <v>0</v>
      </c>
      <c r="DF35" s="22">
        <f t="shared" si="32"/>
        <v>0</v>
      </c>
      <c r="DG35" s="22">
        <f t="shared" si="32"/>
        <v>0</v>
      </c>
      <c r="DH35" s="22">
        <f t="shared" si="32"/>
        <v>0</v>
      </c>
      <c r="DI35" s="22">
        <f t="shared" si="32"/>
        <v>0</v>
      </c>
      <c r="DJ35" s="22">
        <f t="shared" si="32"/>
        <v>0</v>
      </c>
      <c r="DK35" s="22">
        <f t="shared" si="32"/>
        <v>0</v>
      </c>
    </row>
    <row r="36" spans="1:115" ht="64.5" hidden="1" customHeight="1" outlineLevel="1" x14ac:dyDescent="0.25">
      <c r="A36" s="35"/>
      <c r="B36" s="36"/>
      <c r="C36" s="37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8"/>
      <c r="BL36" s="38"/>
      <c r="BM36" s="38"/>
      <c r="BN36" s="38"/>
      <c r="BO36" s="38"/>
      <c r="BP36" s="38"/>
      <c r="BQ36" s="38"/>
      <c r="BR36" s="38"/>
      <c r="BS36" s="38"/>
      <c r="BT36" s="38"/>
      <c r="BU36" s="38"/>
      <c r="BV36" s="38"/>
      <c r="BW36" s="38"/>
      <c r="BX36" s="38"/>
      <c r="BY36" s="38"/>
      <c r="BZ36" s="38"/>
      <c r="CA36" s="38"/>
      <c r="CB36" s="38"/>
      <c r="CC36" s="38"/>
      <c r="CD36" s="38"/>
      <c r="CE36" s="38"/>
      <c r="CF36" s="38"/>
      <c r="CG36" s="38"/>
      <c r="CH36" s="38"/>
      <c r="CI36" s="38"/>
      <c r="CJ36" s="38"/>
      <c r="CK36" s="38"/>
      <c r="CL36" s="38"/>
      <c r="CM36" s="38"/>
      <c r="CN36" s="38"/>
      <c r="CO36" s="38"/>
      <c r="CP36" s="38"/>
      <c r="CQ36" s="38"/>
      <c r="CR36" s="38"/>
      <c r="CS36" s="38"/>
      <c r="CT36" s="38"/>
      <c r="CU36" s="38"/>
      <c r="CV36" s="38"/>
      <c r="CW36" s="38"/>
      <c r="CX36" s="38"/>
      <c r="CY36" s="38"/>
      <c r="CZ36" s="38"/>
      <c r="DA36" s="38"/>
      <c r="DB36" s="38"/>
      <c r="DC36" s="38"/>
      <c r="DD36" s="38"/>
      <c r="DE36" s="38"/>
      <c r="DF36" s="38"/>
      <c r="DG36" s="38"/>
      <c r="DH36" s="38"/>
      <c r="DI36" s="38"/>
      <c r="DJ36" s="38"/>
      <c r="DK36" s="38"/>
    </row>
    <row r="37" spans="1:115" outlineLevel="1" x14ac:dyDescent="0.25">
      <c r="A37" s="21" t="s">
        <v>102</v>
      </c>
      <c r="B37" s="24" t="s">
        <v>53</v>
      </c>
      <c r="C37" s="21" t="s">
        <v>35</v>
      </c>
      <c r="D37" s="22">
        <v>0</v>
      </c>
      <c r="E37" s="22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2">
        <v>0</v>
      </c>
      <c r="AA37" s="22">
        <v>0</v>
      </c>
      <c r="AB37" s="22">
        <v>0</v>
      </c>
      <c r="AC37" s="22">
        <v>0</v>
      </c>
      <c r="AD37" s="22">
        <v>0</v>
      </c>
      <c r="AE37" s="22">
        <v>0</v>
      </c>
      <c r="AF37" s="22">
        <v>0</v>
      </c>
      <c r="AG37" s="22">
        <v>0</v>
      </c>
      <c r="AH37" s="22">
        <v>0</v>
      </c>
      <c r="AI37" s="22">
        <v>0</v>
      </c>
      <c r="AJ37" s="22">
        <v>0</v>
      </c>
      <c r="AK37" s="22">
        <v>0</v>
      </c>
      <c r="AL37" s="22">
        <v>0</v>
      </c>
      <c r="AM37" s="22">
        <v>0</v>
      </c>
      <c r="AN37" s="22">
        <v>0</v>
      </c>
      <c r="AO37" s="22">
        <v>0</v>
      </c>
      <c r="AP37" s="22">
        <v>0</v>
      </c>
      <c r="AQ37" s="22">
        <v>0</v>
      </c>
      <c r="AR37" s="22">
        <v>0</v>
      </c>
      <c r="AS37" s="22">
        <v>0</v>
      </c>
      <c r="AT37" s="22">
        <v>0</v>
      </c>
      <c r="AU37" s="22">
        <v>0</v>
      </c>
      <c r="AV37" s="22">
        <v>0</v>
      </c>
      <c r="AW37" s="22">
        <v>0</v>
      </c>
      <c r="AX37" s="22">
        <v>0</v>
      </c>
      <c r="AY37" s="22">
        <v>0</v>
      </c>
      <c r="AZ37" s="22">
        <v>0</v>
      </c>
      <c r="BA37" s="22">
        <v>0</v>
      </c>
      <c r="BB37" s="22">
        <v>0</v>
      </c>
      <c r="BC37" s="22">
        <v>0</v>
      </c>
      <c r="BD37" s="22">
        <v>0</v>
      </c>
      <c r="BE37" s="22">
        <v>0</v>
      </c>
      <c r="BF37" s="22">
        <v>0</v>
      </c>
      <c r="BG37" s="22">
        <v>0</v>
      </c>
      <c r="BH37" s="22">
        <v>0</v>
      </c>
      <c r="BI37" s="22">
        <v>0</v>
      </c>
      <c r="BJ37" s="22">
        <v>0</v>
      </c>
      <c r="BK37" s="22">
        <v>0</v>
      </c>
      <c r="BL37" s="22">
        <v>0</v>
      </c>
      <c r="BM37" s="22">
        <v>0</v>
      </c>
      <c r="BN37" s="22">
        <v>0</v>
      </c>
      <c r="BO37" s="22">
        <v>0</v>
      </c>
      <c r="BP37" s="22">
        <v>0</v>
      </c>
      <c r="BQ37" s="22">
        <v>0</v>
      </c>
      <c r="BR37" s="22">
        <v>0</v>
      </c>
      <c r="BS37" s="22">
        <v>0</v>
      </c>
      <c r="BT37" s="22">
        <v>0</v>
      </c>
      <c r="BU37" s="22">
        <v>0</v>
      </c>
      <c r="BV37" s="22">
        <v>0</v>
      </c>
      <c r="BW37" s="22">
        <v>0</v>
      </c>
      <c r="BX37" s="22">
        <v>0</v>
      </c>
      <c r="BY37" s="22">
        <v>0</v>
      </c>
      <c r="BZ37" s="22">
        <v>0</v>
      </c>
      <c r="CA37" s="22">
        <v>0</v>
      </c>
      <c r="CB37" s="22">
        <v>0</v>
      </c>
      <c r="CC37" s="22">
        <v>0</v>
      </c>
      <c r="CD37" s="22">
        <v>0</v>
      </c>
      <c r="CE37" s="22">
        <v>0</v>
      </c>
      <c r="CF37" s="22">
        <v>0</v>
      </c>
      <c r="CG37" s="22">
        <v>0</v>
      </c>
      <c r="CH37" s="22">
        <v>0</v>
      </c>
      <c r="CI37" s="22">
        <v>0</v>
      </c>
      <c r="CJ37" s="22">
        <v>0</v>
      </c>
      <c r="CK37" s="22">
        <v>0</v>
      </c>
      <c r="CL37" s="22">
        <v>0</v>
      </c>
      <c r="CM37" s="22">
        <v>0</v>
      </c>
      <c r="CN37" s="22">
        <v>0</v>
      </c>
      <c r="CO37" s="22">
        <v>0</v>
      </c>
      <c r="CP37" s="22">
        <v>0</v>
      </c>
      <c r="CQ37" s="22">
        <v>0</v>
      </c>
      <c r="CR37" s="22">
        <v>0</v>
      </c>
      <c r="CS37" s="22">
        <v>0</v>
      </c>
      <c r="CT37" s="22">
        <v>0</v>
      </c>
      <c r="CU37" s="22">
        <v>0</v>
      </c>
      <c r="CV37" s="22">
        <v>0</v>
      </c>
      <c r="CW37" s="22">
        <v>0</v>
      </c>
      <c r="CX37" s="22">
        <v>0</v>
      </c>
      <c r="CY37" s="22">
        <v>0</v>
      </c>
      <c r="CZ37" s="22">
        <v>0</v>
      </c>
      <c r="DA37" s="22">
        <v>0</v>
      </c>
      <c r="DB37" s="22">
        <v>0</v>
      </c>
      <c r="DC37" s="22">
        <v>0</v>
      </c>
      <c r="DD37" s="22">
        <v>0</v>
      </c>
      <c r="DE37" s="22">
        <v>0</v>
      </c>
      <c r="DF37" s="22">
        <v>0</v>
      </c>
      <c r="DG37" s="22">
        <v>0</v>
      </c>
      <c r="DH37" s="22">
        <v>0</v>
      </c>
      <c r="DI37" s="22">
        <v>0</v>
      </c>
      <c r="DJ37" s="22">
        <v>0</v>
      </c>
      <c r="DK37" s="22">
        <v>0</v>
      </c>
    </row>
    <row r="38" spans="1:115" ht="40.5" customHeight="1" outlineLevel="1" x14ac:dyDescent="0.25">
      <c r="A38" s="26" t="s">
        <v>103</v>
      </c>
      <c r="B38" s="26" t="s">
        <v>54</v>
      </c>
      <c r="C38" s="21" t="s">
        <v>35</v>
      </c>
      <c r="D38" s="22">
        <v>0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22">
        <v>0</v>
      </c>
      <c r="AC38" s="22">
        <v>0</v>
      </c>
      <c r="AD38" s="22">
        <v>0</v>
      </c>
      <c r="AE38" s="22">
        <v>0</v>
      </c>
      <c r="AF38" s="22">
        <v>0</v>
      </c>
      <c r="AG38" s="22">
        <v>0</v>
      </c>
      <c r="AH38" s="22">
        <v>0</v>
      </c>
      <c r="AI38" s="22">
        <v>0</v>
      </c>
      <c r="AJ38" s="22">
        <v>0</v>
      </c>
      <c r="AK38" s="22">
        <v>0</v>
      </c>
      <c r="AL38" s="22">
        <v>0</v>
      </c>
      <c r="AM38" s="22">
        <v>0</v>
      </c>
      <c r="AN38" s="22">
        <v>0</v>
      </c>
      <c r="AO38" s="22">
        <v>0</v>
      </c>
      <c r="AP38" s="22">
        <v>0</v>
      </c>
      <c r="AQ38" s="22">
        <v>0</v>
      </c>
      <c r="AR38" s="22">
        <v>0</v>
      </c>
      <c r="AS38" s="22">
        <v>0</v>
      </c>
      <c r="AT38" s="22">
        <v>0</v>
      </c>
      <c r="AU38" s="22">
        <v>0</v>
      </c>
      <c r="AV38" s="22">
        <v>0</v>
      </c>
      <c r="AW38" s="22">
        <v>0</v>
      </c>
      <c r="AX38" s="22">
        <v>0</v>
      </c>
      <c r="AY38" s="22">
        <v>0</v>
      </c>
      <c r="AZ38" s="22">
        <v>0</v>
      </c>
      <c r="BA38" s="22">
        <v>0</v>
      </c>
      <c r="BB38" s="22">
        <v>0</v>
      </c>
      <c r="BC38" s="22">
        <v>0</v>
      </c>
      <c r="BD38" s="22">
        <v>0</v>
      </c>
      <c r="BE38" s="22">
        <v>0</v>
      </c>
      <c r="BF38" s="22">
        <v>0</v>
      </c>
      <c r="BG38" s="22">
        <v>0</v>
      </c>
      <c r="BH38" s="22">
        <v>0</v>
      </c>
      <c r="BI38" s="22">
        <v>0</v>
      </c>
      <c r="BJ38" s="22">
        <v>0</v>
      </c>
      <c r="BK38" s="22">
        <v>0</v>
      </c>
      <c r="BL38" s="22">
        <v>0</v>
      </c>
      <c r="BM38" s="22">
        <v>0</v>
      </c>
      <c r="BN38" s="22">
        <v>0</v>
      </c>
      <c r="BO38" s="22">
        <v>0</v>
      </c>
      <c r="BP38" s="22">
        <v>0</v>
      </c>
      <c r="BQ38" s="22">
        <v>0</v>
      </c>
      <c r="BR38" s="22">
        <v>0</v>
      </c>
      <c r="BS38" s="22">
        <v>0</v>
      </c>
      <c r="BT38" s="22">
        <v>0</v>
      </c>
      <c r="BU38" s="22">
        <v>0</v>
      </c>
      <c r="BV38" s="22">
        <v>0</v>
      </c>
      <c r="BW38" s="22">
        <v>0</v>
      </c>
      <c r="BX38" s="22">
        <v>0</v>
      </c>
      <c r="BY38" s="22">
        <v>0</v>
      </c>
      <c r="BZ38" s="22">
        <v>0</v>
      </c>
      <c r="CA38" s="22">
        <v>0</v>
      </c>
      <c r="CB38" s="22">
        <v>0</v>
      </c>
      <c r="CC38" s="22">
        <v>0</v>
      </c>
      <c r="CD38" s="22">
        <v>0</v>
      </c>
      <c r="CE38" s="22">
        <v>0</v>
      </c>
      <c r="CF38" s="22">
        <v>0</v>
      </c>
      <c r="CG38" s="22">
        <v>0</v>
      </c>
      <c r="CH38" s="22">
        <v>0</v>
      </c>
      <c r="CI38" s="22">
        <v>0</v>
      </c>
      <c r="CJ38" s="22">
        <v>0</v>
      </c>
      <c r="CK38" s="22">
        <v>0</v>
      </c>
      <c r="CL38" s="22">
        <v>0</v>
      </c>
      <c r="CM38" s="22">
        <v>0</v>
      </c>
      <c r="CN38" s="22">
        <v>0</v>
      </c>
      <c r="CO38" s="22">
        <v>0</v>
      </c>
      <c r="CP38" s="22">
        <v>0</v>
      </c>
      <c r="CQ38" s="22">
        <v>0</v>
      </c>
      <c r="CR38" s="22">
        <v>0</v>
      </c>
      <c r="CS38" s="22">
        <v>0</v>
      </c>
      <c r="CT38" s="22">
        <v>0</v>
      </c>
      <c r="CU38" s="22">
        <v>0</v>
      </c>
      <c r="CV38" s="22">
        <v>0</v>
      </c>
      <c r="CW38" s="22">
        <v>0</v>
      </c>
      <c r="CX38" s="22">
        <v>0</v>
      </c>
      <c r="CY38" s="22">
        <v>0</v>
      </c>
      <c r="CZ38" s="22">
        <v>0</v>
      </c>
      <c r="DA38" s="22">
        <v>0</v>
      </c>
      <c r="DB38" s="22">
        <v>0</v>
      </c>
      <c r="DC38" s="22">
        <v>0</v>
      </c>
      <c r="DD38" s="22">
        <v>0</v>
      </c>
      <c r="DE38" s="22">
        <v>0</v>
      </c>
      <c r="DF38" s="22">
        <v>0</v>
      </c>
      <c r="DG38" s="22">
        <v>0</v>
      </c>
      <c r="DH38" s="22">
        <v>0</v>
      </c>
      <c r="DI38" s="22">
        <v>0</v>
      </c>
      <c r="DJ38" s="22">
        <v>0</v>
      </c>
      <c r="DK38" s="22">
        <v>0</v>
      </c>
    </row>
    <row r="39" spans="1:115" ht="34.5" customHeight="1" outlineLevel="1" x14ac:dyDescent="0.25">
      <c r="A39" s="25" t="s">
        <v>104</v>
      </c>
      <c r="B39" s="26" t="s">
        <v>56</v>
      </c>
      <c r="C39" s="21" t="s">
        <v>35</v>
      </c>
      <c r="D39" s="22">
        <v>0</v>
      </c>
      <c r="E39" s="22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2">
        <v>0</v>
      </c>
      <c r="AA39" s="22">
        <v>0</v>
      </c>
      <c r="AB39" s="22">
        <v>0</v>
      </c>
      <c r="AC39" s="22">
        <v>0</v>
      </c>
      <c r="AD39" s="22">
        <v>0</v>
      </c>
      <c r="AE39" s="22">
        <v>0</v>
      </c>
      <c r="AF39" s="22">
        <v>0</v>
      </c>
      <c r="AG39" s="22">
        <v>0</v>
      </c>
      <c r="AH39" s="22">
        <v>0</v>
      </c>
      <c r="AI39" s="22">
        <v>0</v>
      </c>
      <c r="AJ39" s="22">
        <v>0</v>
      </c>
      <c r="AK39" s="22">
        <v>0</v>
      </c>
      <c r="AL39" s="22">
        <v>0</v>
      </c>
      <c r="AM39" s="22">
        <v>0</v>
      </c>
      <c r="AN39" s="22">
        <v>0</v>
      </c>
      <c r="AO39" s="22">
        <v>0</v>
      </c>
      <c r="AP39" s="22">
        <v>0</v>
      </c>
      <c r="AQ39" s="22">
        <v>0</v>
      </c>
      <c r="AR39" s="22">
        <v>0</v>
      </c>
      <c r="AS39" s="22">
        <v>0</v>
      </c>
      <c r="AT39" s="22">
        <v>0</v>
      </c>
      <c r="AU39" s="22">
        <v>0</v>
      </c>
      <c r="AV39" s="22">
        <v>0</v>
      </c>
      <c r="AW39" s="22">
        <v>0</v>
      </c>
      <c r="AX39" s="22">
        <v>0</v>
      </c>
      <c r="AY39" s="22">
        <v>0</v>
      </c>
      <c r="AZ39" s="22">
        <v>0</v>
      </c>
      <c r="BA39" s="22">
        <v>0</v>
      </c>
      <c r="BB39" s="22">
        <v>0</v>
      </c>
      <c r="BC39" s="22">
        <v>0</v>
      </c>
      <c r="BD39" s="22">
        <v>0</v>
      </c>
      <c r="BE39" s="22">
        <v>0</v>
      </c>
      <c r="BF39" s="22">
        <v>0</v>
      </c>
      <c r="BG39" s="22">
        <v>0</v>
      </c>
      <c r="BH39" s="22">
        <v>0</v>
      </c>
      <c r="BI39" s="22">
        <v>0</v>
      </c>
      <c r="BJ39" s="22">
        <v>0</v>
      </c>
      <c r="BK39" s="22">
        <v>0</v>
      </c>
      <c r="BL39" s="22">
        <v>0</v>
      </c>
      <c r="BM39" s="22">
        <v>0</v>
      </c>
      <c r="BN39" s="22">
        <v>0</v>
      </c>
      <c r="BO39" s="22">
        <v>0</v>
      </c>
      <c r="BP39" s="22">
        <v>0</v>
      </c>
      <c r="BQ39" s="22">
        <v>0</v>
      </c>
      <c r="BR39" s="22">
        <v>0</v>
      </c>
      <c r="BS39" s="22">
        <v>0</v>
      </c>
      <c r="BT39" s="22">
        <v>0</v>
      </c>
      <c r="BU39" s="22">
        <v>0</v>
      </c>
      <c r="BV39" s="22">
        <v>0</v>
      </c>
      <c r="BW39" s="22">
        <v>0</v>
      </c>
      <c r="BX39" s="22">
        <v>0</v>
      </c>
      <c r="BY39" s="22">
        <v>0</v>
      </c>
      <c r="BZ39" s="22">
        <v>0</v>
      </c>
      <c r="CA39" s="22">
        <v>0</v>
      </c>
      <c r="CB39" s="22">
        <v>0</v>
      </c>
      <c r="CC39" s="22">
        <v>0</v>
      </c>
      <c r="CD39" s="22">
        <v>0</v>
      </c>
      <c r="CE39" s="22">
        <v>0</v>
      </c>
      <c r="CF39" s="22">
        <v>0</v>
      </c>
      <c r="CG39" s="22">
        <v>0</v>
      </c>
      <c r="CH39" s="22">
        <v>0</v>
      </c>
      <c r="CI39" s="22">
        <v>0</v>
      </c>
      <c r="CJ39" s="22">
        <v>0</v>
      </c>
      <c r="CK39" s="22">
        <v>0</v>
      </c>
      <c r="CL39" s="22">
        <v>0</v>
      </c>
      <c r="CM39" s="22">
        <v>0</v>
      </c>
      <c r="CN39" s="22">
        <v>0</v>
      </c>
      <c r="CO39" s="22">
        <v>0</v>
      </c>
      <c r="CP39" s="22">
        <v>0</v>
      </c>
      <c r="CQ39" s="22">
        <v>0</v>
      </c>
      <c r="CR39" s="22">
        <v>0</v>
      </c>
      <c r="CS39" s="22">
        <v>0</v>
      </c>
      <c r="CT39" s="22">
        <v>0</v>
      </c>
      <c r="CU39" s="22">
        <v>0</v>
      </c>
      <c r="CV39" s="22">
        <v>0</v>
      </c>
      <c r="CW39" s="22">
        <v>0</v>
      </c>
      <c r="CX39" s="22">
        <v>0</v>
      </c>
      <c r="CY39" s="22">
        <v>0</v>
      </c>
      <c r="CZ39" s="22">
        <v>0</v>
      </c>
      <c r="DA39" s="22">
        <v>0</v>
      </c>
      <c r="DB39" s="22">
        <v>0</v>
      </c>
      <c r="DC39" s="22">
        <v>0</v>
      </c>
      <c r="DD39" s="22">
        <v>0</v>
      </c>
      <c r="DE39" s="22">
        <v>0</v>
      </c>
      <c r="DF39" s="22">
        <v>0</v>
      </c>
      <c r="DG39" s="22">
        <v>0</v>
      </c>
      <c r="DH39" s="22">
        <v>0</v>
      </c>
      <c r="DI39" s="22">
        <v>0</v>
      </c>
      <c r="DJ39" s="22">
        <v>0</v>
      </c>
      <c r="DK39" s="22">
        <v>0</v>
      </c>
    </row>
    <row r="40" spans="1:115" ht="31.5" outlineLevel="1" x14ac:dyDescent="0.25">
      <c r="A40" s="21" t="s">
        <v>105</v>
      </c>
      <c r="B40" s="21" t="s">
        <v>57</v>
      </c>
      <c r="C40" s="21" t="s">
        <v>35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  <c r="AH40" s="22">
        <v>0</v>
      </c>
      <c r="AI40" s="22">
        <v>0</v>
      </c>
      <c r="AJ40" s="22">
        <v>0</v>
      </c>
      <c r="AK40" s="22">
        <v>0</v>
      </c>
      <c r="AL40" s="22">
        <v>0</v>
      </c>
      <c r="AM40" s="22">
        <v>0</v>
      </c>
      <c r="AN40" s="22">
        <v>0</v>
      </c>
      <c r="AO40" s="22">
        <v>0</v>
      </c>
      <c r="AP40" s="22">
        <v>0</v>
      </c>
      <c r="AQ40" s="22">
        <v>0</v>
      </c>
      <c r="AR40" s="22">
        <v>0</v>
      </c>
      <c r="AS40" s="22">
        <v>0</v>
      </c>
      <c r="AT40" s="22">
        <v>0</v>
      </c>
      <c r="AU40" s="22">
        <v>0</v>
      </c>
      <c r="AV40" s="22">
        <v>0</v>
      </c>
      <c r="AW40" s="22">
        <v>0</v>
      </c>
      <c r="AX40" s="22">
        <v>0</v>
      </c>
      <c r="AY40" s="22">
        <v>0</v>
      </c>
      <c r="AZ40" s="22">
        <v>0</v>
      </c>
      <c r="BA40" s="22">
        <v>0</v>
      </c>
      <c r="BB40" s="22">
        <v>0</v>
      </c>
      <c r="BC40" s="22">
        <v>0</v>
      </c>
      <c r="BD40" s="22">
        <v>0</v>
      </c>
      <c r="BE40" s="22">
        <v>0</v>
      </c>
      <c r="BF40" s="22">
        <v>0</v>
      </c>
      <c r="BG40" s="22">
        <v>0</v>
      </c>
      <c r="BH40" s="22">
        <v>0</v>
      </c>
      <c r="BI40" s="22">
        <v>0</v>
      </c>
      <c r="BJ40" s="22">
        <v>0</v>
      </c>
      <c r="BK40" s="22">
        <v>0</v>
      </c>
      <c r="BL40" s="22">
        <v>0</v>
      </c>
      <c r="BM40" s="22">
        <v>0</v>
      </c>
      <c r="BN40" s="22">
        <v>0</v>
      </c>
      <c r="BO40" s="22">
        <v>0</v>
      </c>
      <c r="BP40" s="22">
        <v>0</v>
      </c>
      <c r="BQ40" s="22">
        <v>0</v>
      </c>
      <c r="BR40" s="22">
        <v>0</v>
      </c>
      <c r="BS40" s="22">
        <v>0</v>
      </c>
      <c r="BT40" s="22">
        <v>0</v>
      </c>
      <c r="BU40" s="22">
        <v>0</v>
      </c>
      <c r="BV40" s="22">
        <v>0</v>
      </c>
      <c r="BW40" s="22">
        <v>0</v>
      </c>
      <c r="BX40" s="22">
        <v>0</v>
      </c>
      <c r="BY40" s="22">
        <v>0</v>
      </c>
      <c r="BZ40" s="22">
        <v>0</v>
      </c>
      <c r="CA40" s="22">
        <v>0</v>
      </c>
      <c r="CB40" s="22">
        <v>0</v>
      </c>
      <c r="CC40" s="22">
        <v>0</v>
      </c>
      <c r="CD40" s="22">
        <v>0</v>
      </c>
      <c r="CE40" s="22">
        <v>0</v>
      </c>
      <c r="CF40" s="22">
        <v>0</v>
      </c>
      <c r="CG40" s="22">
        <v>0</v>
      </c>
      <c r="CH40" s="22">
        <v>0</v>
      </c>
      <c r="CI40" s="22">
        <v>0</v>
      </c>
      <c r="CJ40" s="22">
        <v>0</v>
      </c>
      <c r="CK40" s="22">
        <v>0</v>
      </c>
      <c r="CL40" s="22">
        <v>0</v>
      </c>
      <c r="CM40" s="22">
        <v>0</v>
      </c>
      <c r="CN40" s="22">
        <v>0</v>
      </c>
      <c r="CO40" s="22">
        <v>0</v>
      </c>
      <c r="CP40" s="22">
        <v>0</v>
      </c>
      <c r="CQ40" s="22">
        <v>0</v>
      </c>
      <c r="CR40" s="22">
        <v>0</v>
      </c>
      <c r="CS40" s="22">
        <v>0</v>
      </c>
      <c r="CT40" s="22">
        <v>0</v>
      </c>
      <c r="CU40" s="22">
        <v>0</v>
      </c>
      <c r="CV40" s="22">
        <v>0</v>
      </c>
      <c r="CW40" s="22">
        <v>0</v>
      </c>
      <c r="CX40" s="22">
        <v>0</v>
      </c>
      <c r="CY40" s="22">
        <v>0</v>
      </c>
      <c r="CZ40" s="22">
        <v>0</v>
      </c>
      <c r="DA40" s="22">
        <v>0</v>
      </c>
      <c r="DB40" s="22">
        <v>0</v>
      </c>
      <c r="DC40" s="22">
        <v>0</v>
      </c>
      <c r="DD40" s="22">
        <v>0</v>
      </c>
      <c r="DE40" s="22">
        <v>0</v>
      </c>
      <c r="DF40" s="22">
        <v>0</v>
      </c>
      <c r="DG40" s="22">
        <v>0</v>
      </c>
      <c r="DH40" s="22">
        <v>0</v>
      </c>
      <c r="DI40" s="22">
        <v>0</v>
      </c>
      <c r="DJ40" s="22">
        <v>0</v>
      </c>
      <c r="DK40" s="22">
        <v>0</v>
      </c>
    </row>
    <row r="41" spans="1:115" outlineLevel="1" x14ac:dyDescent="0.25">
      <c r="A41" s="25" t="s">
        <v>150</v>
      </c>
      <c r="B41" s="26" t="s">
        <v>151</v>
      </c>
      <c r="C41" s="21" t="s">
        <v>35</v>
      </c>
      <c r="D41" s="22">
        <v>0</v>
      </c>
      <c r="E41" s="22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2">
        <v>0</v>
      </c>
      <c r="AA41" s="22">
        <v>0</v>
      </c>
      <c r="AB41" s="22">
        <v>0</v>
      </c>
      <c r="AC41" s="22">
        <v>0</v>
      </c>
      <c r="AD41" s="22">
        <v>0</v>
      </c>
      <c r="AE41" s="22">
        <v>0</v>
      </c>
      <c r="AF41" s="22">
        <v>0</v>
      </c>
      <c r="AG41" s="22">
        <v>0</v>
      </c>
      <c r="AH41" s="22">
        <v>0</v>
      </c>
      <c r="AI41" s="22">
        <v>0</v>
      </c>
      <c r="AJ41" s="22">
        <v>0</v>
      </c>
      <c r="AK41" s="22">
        <v>0</v>
      </c>
      <c r="AL41" s="22">
        <v>0</v>
      </c>
      <c r="AM41" s="22">
        <v>0</v>
      </c>
      <c r="AN41" s="22">
        <v>0</v>
      </c>
      <c r="AO41" s="22">
        <v>0</v>
      </c>
      <c r="AP41" s="22">
        <v>0</v>
      </c>
      <c r="AQ41" s="22">
        <v>0</v>
      </c>
      <c r="AR41" s="22">
        <v>0</v>
      </c>
      <c r="AS41" s="22">
        <v>0</v>
      </c>
      <c r="AT41" s="22">
        <v>0</v>
      </c>
      <c r="AU41" s="22">
        <v>0</v>
      </c>
      <c r="AV41" s="22">
        <v>0</v>
      </c>
      <c r="AW41" s="22">
        <v>0</v>
      </c>
      <c r="AX41" s="22">
        <v>0</v>
      </c>
      <c r="AY41" s="22">
        <v>0</v>
      </c>
      <c r="AZ41" s="22">
        <v>0</v>
      </c>
      <c r="BA41" s="22">
        <v>0</v>
      </c>
      <c r="BB41" s="22">
        <v>0</v>
      </c>
      <c r="BC41" s="22">
        <v>0</v>
      </c>
      <c r="BD41" s="22">
        <v>0</v>
      </c>
      <c r="BE41" s="22">
        <v>0</v>
      </c>
      <c r="BF41" s="22">
        <v>0</v>
      </c>
      <c r="BG41" s="22">
        <v>0</v>
      </c>
      <c r="BH41" s="22">
        <v>0</v>
      </c>
      <c r="BI41" s="22">
        <v>0</v>
      </c>
      <c r="BJ41" s="22">
        <v>0</v>
      </c>
      <c r="BK41" s="22">
        <v>0</v>
      </c>
      <c r="BL41" s="22">
        <v>0</v>
      </c>
      <c r="BM41" s="22">
        <v>0</v>
      </c>
      <c r="BN41" s="22">
        <v>0</v>
      </c>
      <c r="BO41" s="22">
        <v>0</v>
      </c>
      <c r="BP41" s="22">
        <v>0</v>
      </c>
      <c r="BQ41" s="22">
        <v>0</v>
      </c>
      <c r="BR41" s="22">
        <v>0</v>
      </c>
      <c r="BS41" s="22">
        <v>0</v>
      </c>
      <c r="BT41" s="22">
        <v>0</v>
      </c>
      <c r="BU41" s="22">
        <v>0</v>
      </c>
      <c r="BV41" s="22">
        <v>0</v>
      </c>
      <c r="BW41" s="22">
        <v>0</v>
      </c>
      <c r="BX41" s="22">
        <v>0</v>
      </c>
      <c r="BY41" s="22">
        <v>0</v>
      </c>
      <c r="BZ41" s="22">
        <v>0</v>
      </c>
      <c r="CA41" s="22">
        <v>0</v>
      </c>
      <c r="CB41" s="22">
        <v>0</v>
      </c>
      <c r="CC41" s="22">
        <v>0</v>
      </c>
      <c r="CD41" s="22">
        <v>0</v>
      </c>
      <c r="CE41" s="22">
        <v>0</v>
      </c>
      <c r="CF41" s="22">
        <v>0</v>
      </c>
      <c r="CG41" s="22">
        <v>0</v>
      </c>
      <c r="CH41" s="22">
        <v>0</v>
      </c>
      <c r="CI41" s="22">
        <v>0</v>
      </c>
      <c r="CJ41" s="22">
        <v>0</v>
      </c>
      <c r="CK41" s="22">
        <v>0</v>
      </c>
      <c r="CL41" s="22">
        <v>0</v>
      </c>
      <c r="CM41" s="22">
        <v>0</v>
      </c>
      <c r="CN41" s="22">
        <v>0</v>
      </c>
      <c r="CO41" s="22">
        <v>0</v>
      </c>
      <c r="CP41" s="22">
        <v>0</v>
      </c>
      <c r="CQ41" s="22">
        <v>0</v>
      </c>
      <c r="CR41" s="22">
        <v>0</v>
      </c>
      <c r="CS41" s="22">
        <v>0</v>
      </c>
      <c r="CT41" s="22">
        <v>0</v>
      </c>
      <c r="CU41" s="22">
        <v>0</v>
      </c>
      <c r="CV41" s="22">
        <v>0</v>
      </c>
      <c r="CW41" s="22">
        <v>0</v>
      </c>
      <c r="CX41" s="22">
        <v>0</v>
      </c>
      <c r="CY41" s="22">
        <v>0</v>
      </c>
      <c r="CZ41" s="22">
        <v>0</v>
      </c>
      <c r="DA41" s="22">
        <v>0</v>
      </c>
      <c r="DB41" s="22">
        <v>0</v>
      </c>
      <c r="DC41" s="22">
        <v>0</v>
      </c>
      <c r="DD41" s="22">
        <v>0</v>
      </c>
      <c r="DE41" s="22">
        <v>0</v>
      </c>
      <c r="DF41" s="22">
        <v>0</v>
      </c>
      <c r="DG41" s="22">
        <v>0</v>
      </c>
      <c r="DH41" s="22">
        <v>0</v>
      </c>
      <c r="DI41" s="22">
        <v>0</v>
      </c>
      <c r="DJ41" s="22">
        <v>0</v>
      </c>
      <c r="DK41" s="22">
        <v>0</v>
      </c>
    </row>
    <row r="42" spans="1:115" ht="47.25" outlineLevel="1" x14ac:dyDescent="0.25">
      <c r="A42" s="25" t="s">
        <v>150</v>
      </c>
      <c r="B42" s="26" t="s">
        <v>152</v>
      </c>
      <c r="C42" s="21" t="s">
        <v>35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0</v>
      </c>
      <c r="AD42" s="22">
        <v>0</v>
      </c>
      <c r="AE42" s="22">
        <v>0</v>
      </c>
      <c r="AF42" s="22">
        <v>0</v>
      </c>
      <c r="AG42" s="22">
        <v>0</v>
      </c>
      <c r="AH42" s="22">
        <v>0</v>
      </c>
      <c r="AI42" s="22">
        <v>0</v>
      </c>
      <c r="AJ42" s="22">
        <v>0</v>
      </c>
      <c r="AK42" s="22">
        <v>0</v>
      </c>
      <c r="AL42" s="22">
        <v>0</v>
      </c>
      <c r="AM42" s="22">
        <v>0</v>
      </c>
      <c r="AN42" s="22">
        <v>0</v>
      </c>
      <c r="AO42" s="22">
        <v>0</v>
      </c>
      <c r="AP42" s="22">
        <v>0</v>
      </c>
      <c r="AQ42" s="22">
        <v>0</v>
      </c>
      <c r="AR42" s="22">
        <v>0</v>
      </c>
      <c r="AS42" s="22">
        <v>0</v>
      </c>
      <c r="AT42" s="22">
        <v>0</v>
      </c>
      <c r="AU42" s="22">
        <v>0</v>
      </c>
      <c r="AV42" s="22">
        <v>0</v>
      </c>
      <c r="AW42" s="22">
        <v>0</v>
      </c>
      <c r="AX42" s="22">
        <v>0</v>
      </c>
      <c r="AY42" s="22">
        <v>0</v>
      </c>
      <c r="AZ42" s="22">
        <v>0</v>
      </c>
      <c r="BA42" s="22">
        <v>0</v>
      </c>
      <c r="BB42" s="22">
        <v>0</v>
      </c>
      <c r="BC42" s="22">
        <v>0</v>
      </c>
      <c r="BD42" s="22">
        <v>0</v>
      </c>
      <c r="BE42" s="22">
        <v>0</v>
      </c>
      <c r="BF42" s="22">
        <v>0</v>
      </c>
      <c r="BG42" s="22">
        <v>0</v>
      </c>
      <c r="BH42" s="22">
        <v>0</v>
      </c>
      <c r="BI42" s="22">
        <v>0</v>
      </c>
      <c r="BJ42" s="22">
        <v>0</v>
      </c>
      <c r="BK42" s="22">
        <v>0</v>
      </c>
      <c r="BL42" s="22">
        <v>0</v>
      </c>
      <c r="BM42" s="22">
        <v>0</v>
      </c>
      <c r="BN42" s="22">
        <v>0</v>
      </c>
      <c r="BO42" s="22">
        <v>0</v>
      </c>
      <c r="BP42" s="22">
        <v>0</v>
      </c>
      <c r="BQ42" s="22">
        <v>0</v>
      </c>
      <c r="BR42" s="22">
        <v>0</v>
      </c>
      <c r="BS42" s="22">
        <v>0</v>
      </c>
      <c r="BT42" s="22">
        <v>0</v>
      </c>
      <c r="BU42" s="22">
        <v>0</v>
      </c>
      <c r="BV42" s="22">
        <v>0</v>
      </c>
      <c r="BW42" s="22">
        <v>0</v>
      </c>
      <c r="BX42" s="22">
        <v>0</v>
      </c>
      <c r="BY42" s="22">
        <v>0</v>
      </c>
      <c r="BZ42" s="22">
        <v>0</v>
      </c>
      <c r="CA42" s="22">
        <v>0</v>
      </c>
      <c r="CB42" s="22">
        <v>0</v>
      </c>
      <c r="CC42" s="22">
        <v>0</v>
      </c>
      <c r="CD42" s="22">
        <v>0</v>
      </c>
      <c r="CE42" s="22">
        <v>0</v>
      </c>
      <c r="CF42" s="22">
        <v>0</v>
      </c>
      <c r="CG42" s="22">
        <v>0</v>
      </c>
      <c r="CH42" s="22">
        <v>0</v>
      </c>
      <c r="CI42" s="22">
        <v>0</v>
      </c>
      <c r="CJ42" s="22">
        <v>0</v>
      </c>
      <c r="CK42" s="22">
        <v>0</v>
      </c>
      <c r="CL42" s="22">
        <v>0</v>
      </c>
      <c r="CM42" s="22">
        <v>0</v>
      </c>
      <c r="CN42" s="22">
        <v>0</v>
      </c>
      <c r="CO42" s="22">
        <v>0</v>
      </c>
      <c r="CP42" s="22">
        <v>0</v>
      </c>
      <c r="CQ42" s="22">
        <v>0</v>
      </c>
      <c r="CR42" s="22">
        <v>0</v>
      </c>
      <c r="CS42" s="22">
        <v>0</v>
      </c>
      <c r="CT42" s="22">
        <v>0</v>
      </c>
      <c r="CU42" s="22">
        <v>0</v>
      </c>
      <c r="CV42" s="22">
        <v>0</v>
      </c>
      <c r="CW42" s="22">
        <v>0</v>
      </c>
      <c r="CX42" s="22">
        <v>0</v>
      </c>
      <c r="CY42" s="22">
        <v>0</v>
      </c>
      <c r="CZ42" s="22">
        <v>0</v>
      </c>
      <c r="DA42" s="22">
        <v>0</v>
      </c>
      <c r="DB42" s="22">
        <v>0</v>
      </c>
      <c r="DC42" s="22">
        <v>0</v>
      </c>
      <c r="DD42" s="22">
        <v>0</v>
      </c>
      <c r="DE42" s="22">
        <v>0</v>
      </c>
      <c r="DF42" s="22">
        <v>0</v>
      </c>
      <c r="DG42" s="22">
        <v>0</v>
      </c>
      <c r="DH42" s="22">
        <v>0</v>
      </c>
      <c r="DI42" s="22">
        <v>0</v>
      </c>
      <c r="DJ42" s="22">
        <v>0</v>
      </c>
      <c r="DK42" s="22">
        <v>0</v>
      </c>
    </row>
    <row r="43" spans="1:115" ht="47.25" outlineLevel="1" x14ac:dyDescent="0.25">
      <c r="A43" s="25" t="s">
        <v>150</v>
      </c>
      <c r="B43" s="26" t="s">
        <v>153</v>
      </c>
      <c r="C43" s="21" t="s">
        <v>35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2">
        <v>0</v>
      </c>
      <c r="AC43" s="22">
        <v>0</v>
      </c>
      <c r="AD43" s="22">
        <v>0</v>
      </c>
      <c r="AE43" s="22">
        <v>0</v>
      </c>
      <c r="AF43" s="22">
        <v>0</v>
      </c>
      <c r="AG43" s="22">
        <v>0</v>
      </c>
      <c r="AH43" s="22">
        <v>0</v>
      </c>
      <c r="AI43" s="22">
        <v>0</v>
      </c>
      <c r="AJ43" s="22">
        <v>0</v>
      </c>
      <c r="AK43" s="22">
        <v>0</v>
      </c>
      <c r="AL43" s="22">
        <v>0</v>
      </c>
      <c r="AM43" s="22">
        <v>0</v>
      </c>
      <c r="AN43" s="22">
        <v>0</v>
      </c>
      <c r="AO43" s="22">
        <v>0</v>
      </c>
      <c r="AP43" s="22">
        <v>0</v>
      </c>
      <c r="AQ43" s="22">
        <v>0</v>
      </c>
      <c r="AR43" s="22">
        <v>0</v>
      </c>
      <c r="AS43" s="22">
        <v>0</v>
      </c>
      <c r="AT43" s="22">
        <v>0</v>
      </c>
      <c r="AU43" s="22">
        <v>0</v>
      </c>
      <c r="AV43" s="22">
        <v>0</v>
      </c>
      <c r="AW43" s="22">
        <v>0</v>
      </c>
      <c r="AX43" s="22">
        <v>0</v>
      </c>
      <c r="AY43" s="22">
        <v>0</v>
      </c>
      <c r="AZ43" s="22">
        <v>0</v>
      </c>
      <c r="BA43" s="22">
        <v>0</v>
      </c>
      <c r="BB43" s="22">
        <v>0</v>
      </c>
      <c r="BC43" s="22">
        <v>0</v>
      </c>
      <c r="BD43" s="22">
        <v>0</v>
      </c>
      <c r="BE43" s="22">
        <v>0</v>
      </c>
      <c r="BF43" s="22">
        <v>0</v>
      </c>
      <c r="BG43" s="22">
        <v>0</v>
      </c>
      <c r="BH43" s="22">
        <v>0</v>
      </c>
      <c r="BI43" s="22">
        <v>0</v>
      </c>
      <c r="BJ43" s="22">
        <v>0</v>
      </c>
      <c r="BK43" s="22">
        <v>0</v>
      </c>
      <c r="BL43" s="22">
        <v>0</v>
      </c>
      <c r="BM43" s="22">
        <v>0</v>
      </c>
      <c r="BN43" s="22">
        <v>0</v>
      </c>
      <c r="BO43" s="22">
        <v>0</v>
      </c>
      <c r="BP43" s="22">
        <v>0</v>
      </c>
      <c r="BQ43" s="22">
        <v>0</v>
      </c>
      <c r="BR43" s="22">
        <v>0</v>
      </c>
      <c r="BS43" s="22">
        <v>0</v>
      </c>
      <c r="BT43" s="22">
        <v>0</v>
      </c>
      <c r="BU43" s="22">
        <v>0</v>
      </c>
      <c r="BV43" s="22">
        <v>0</v>
      </c>
      <c r="BW43" s="22">
        <v>0</v>
      </c>
      <c r="BX43" s="22">
        <v>0</v>
      </c>
      <c r="BY43" s="22">
        <v>0</v>
      </c>
      <c r="BZ43" s="22">
        <v>0</v>
      </c>
      <c r="CA43" s="22">
        <v>0</v>
      </c>
      <c r="CB43" s="22">
        <v>0</v>
      </c>
      <c r="CC43" s="22">
        <v>0</v>
      </c>
      <c r="CD43" s="22">
        <v>0</v>
      </c>
      <c r="CE43" s="22">
        <v>0</v>
      </c>
      <c r="CF43" s="22">
        <v>0</v>
      </c>
      <c r="CG43" s="22">
        <v>0</v>
      </c>
      <c r="CH43" s="22">
        <v>0</v>
      </c>
      <c r="CI43" s="22">
        <v>0</v>
      </c>
      <c r="CJ43" s="22">
        <v>0</v>
      </c>
      <c r="CK43" s="22">
        <v>0</v>
      </c>
      <c r="CL43" s="22">
        <v>0</v>
      </c>
      <c r="CM43" s="22">
        <v>0</v>
      </c>
      <c r="CN43" s="22">
        <v>0</v>
      </c>
      <c r="CO43" s="22">
        <v>0</v>
      </c>
      <c r="CP43" s="22">
        <v>0</v>
      </c>
      <c r="CQ43" s="22">
        <v>0</v>
      </c>
      <c r="CR43" s="22">
        <v>0</v>
      </c>
      <c r="CS43" s="22">
        <v>0</v>
      </c>
      <c r="CT43" s="22">
        <v>0</v>
      </c>
      <c r="CU43" s="22">
        <v>0</v>
      </c>
      <c r="CV43" s="22">
        <v>0</v>
      </c>
      <c r="CW43" s="22">
        <v>0</v>
      </c>
      <c r="CX43" s="22">
        <v>0</v>
      </c>
      <c r="CY43" s="22">
        <v>0</v>
      </c>
      <c r="CZ43" s="22">
        <v>0</v>
      </c>
      <c r="DA43" s="22">
        <v>0</v>
      </c>
      <c r="DB43" s="22">
        <v>0</v>
      </c>
      <c r="DC43" s="22">
        <v>0</v>
      </c>
      <c r="DD43" s="22">
        <v>0</v>
      </c>
      <c r="DE43" s="22">
        <v>0</v>
      </c>
      <c r="DF43" s="22">
        <v>0</v>
      </c>
      <c r="DG43" s="22">
        <v>0</v>
      </c>
      <c r="DH43" s="22">
        <v>0</v>
      </c>
      <c r="DI43" s="22">
        <v>0</v>
      </c>
      <c r="DJ43" s="22">
        <v>0</v>
      </c>
      <c r="DK43" s="22">
        <v>0</v>
      </c>
    </row>
    <row r="44" spans="1:115" ht="47.25" outlineLevel="1" x14ac:dyDescent="0.25">
      <c r="A44" s="25" t="s">
        <v>150</v>
      </c>
      <c r="B44" s="26" t="s">
        <v>154</v>
      </c>
      <c r="C44" s="21" t="s">
        <v>35</v>
      </c>
      <c r="D44" s="22">
        <v>0</v>
      </c>
      <c r="E44" s="22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  <c r="AH44" s="22">
        <v>0</v>
      </c>
      <c r="AI44" s="22">
        <v>0</v>
      </c>
      <c r="AJ44" s="22">
        <v>0</v>
      </c>
      <c r="AK44" s="22">
        <v>0</v>
      </c>
      <c r="AL44" s="22">
        <v>0</v>
      </c>
      <c r="AM44" s="22">
        <v>0</v>
      </c>
      <c r="AN44" s="22">
        <v>0</v>
      </c>
      <c r="AO44" s="22">
        <v>0</v>
      </c>
      <c r="AP44" s="22">
        <v>0</v>
      </c>
      <c r="AQ44" s="22">
        <v>0</v>
      </c>
      <c r="AR44" s="22">
        <v>0</v>
      </c>
      <c r="AS44" s="22">
        <v>0</v>
      </c>
      <c r="AT44" s="22">
        <v>0</v>
      </c>
      <c r="AU44" s="22">
        <v>0</v>
      </c>
      <c r="AV44" s="22">
        <v>0</v>
      </c>
      <c r="AW44" s="22">
        <v>0</v>
      </c>
      <c r="AX44" s="22">
        <v>0</v>
      </c>
      <c r="AY44" s="22">
        <v>0</v>
      </c>
      <c r="AZ44" s="22">
        <v>0</v>
      </c>
      <c r="BA44" s="22">
        <v>0</v>
      </c>
      <c r="BB44" s="22">
        <v>0</v>
      </c>
      <c r="BC44" s="22">
        <v>0</v>
      </c>
      <c r="BD44" s="22">
        <v>0</v>
      </c>
      <c r="BE44" s="22">
        <v>0</v>
      </c>
      <c r="BF44" s="22">
        <v>0</v>
      </c>
      <c r="BG44" s="22">
        <v>0</v>
      </c>
      <c r="BH44" s="22">
        <v>0</v>
      </c>
      <c r="BI44" s="22">
        <v>0</v>
      </c>
      <c r="BJ44" s="22">
        <v>0</v>
      </c>
      <c r="BK44" s="22">
        <v>0</v>
      </c>
      <c r="BL44" s="22">
        <v>0</v>
      </c>
      <c r="BM44" s="22">
        <v>0</v>
      </c>
      <c r="BN44" s="22">
        <v>0</v>
      </c>
      <c r="BO44" s="22">
        <v>0</v>
      </c>
      <c r="BP44" s="22">
        <v>0</v>
      </c>
      <c r="BQ44" s="22">
        <v>0</v>
      </c>
      <c r="BR44" s="22">
        <v>0</v>
      </c>
      <c r="BS44" s="22">
        <v>0</v>
      </c>
      <c r="BT44" s="22">
        <v>0</v>
      </c>
      <c r="BU44" s="22">
        <v>0</v>
      </c>
      <c r="BV44" s="22">
        <v>0</v>
      </c>
      <c r="BW44" s="22">
        <v>0</v>
      </c>
      <c r="BX44" s="22">
        <v>0</v>
      </c>
      <c r="BY44" s="22">
        <v>0</v>
      </c>
      <c r="BZ44" s="22">
        <v>0</v>
      </c>
      <c r="CA44" s="22">
        <v>0</v>
      </c>
      <c r="CB44" s="22">
        <v>0</v>
      </c>
      <c r="CC44" s="22">
        <v>0</v>
      </c>
      <c r="CD44" s="22">
        <v>0</v>
      </c>
      <c r="CE44" s="22">
        <v>0</v>
      </c>
      <c r="CF44" s="22">
        <v>0</v>
      </c>
      <c r="CG44" s="22">
        <v>0</v>
      </c>
      <c r="CH44" s="22">
        <v>0</v>
      </c>
      <c r="CI44" s="22">
        <v>0</v>
      </c>
      <c r="CJ44" s="22">
        <v>0</v>
      </c>
      <c r="CK44" s="22">
        <v>0</v>
      </c>
      <c r="CL44" s="22">
        <v>0</v>
      </c>
      <c r="CM44" s="22">
        <v>0</v>
      </c>
      <c r="CN44" s="22">
        <v>0</v>
      </c>
      <c r="CO44" s="22">
        <v>0</v>
      </c>
      <c r="CP44" s="22">
        <v>0</v>
      </c>
      <c r="CQ44" s="22">
        <v>0</v>
      </c>
      <c r="CR44" s="22">
        <v>0</v>
      </c>
      <c r="CS44" s="22">
        <v>0</v>
      </c>
      <c r="CT44" s="22">
        <v>0</v>
      </c>
      <c r="CU44" s="22">
        <v>0</v>
      </c>
      <c r="CV44" s="22">
        <v>0</v>
      </c>
      <c r="CW44" s="22">
        <v>0</v>
      </c>
      <c r="CX44" s="22">
        <v>0</v>
      </c>
      <c r="CY44" s="22">
        <v>0</v>
      </c>
      <c r="CZ44" s="22">
        <v>0</v>
      </c>
      <c r="DA44" s="22">
        <v>0</v>
      </c>
      <c r="DB44" s="22">
        <v>0</v>
      </c>
      <c r="DC44" s="22">
        <v>0</v>
      </c>
      <c r="DD44" s="22">
        <v>0</v>
      </c>
      <c r="DE44" s="22">
        <v>0</v>
      </c>
      <c r="DF44" s="22">
        <v>0</v>
      </c>
      <c r="DG44" s="22">
        <v>0</v>
      </c>
      <c r="DH44" s="22">
        <v>0</v>
      </c>
      <c r="DI44" s="22">
        <v>0</v>
      </c>
      <c r="DJ44" s="22">
        <v>0</v>
      </c>
      <c r="DK44" s="22">
        <v>0</v>
      </c>
    </row>
    <row r="45" spans="1:115" outlineLevel="1" x14ac:dyDescent="0.25">
      <c r="A45" s="25" t="s">
        <v>155</v>
      </c>
      <c r="B45" s="26" t="s">
        <v>151</v>
      </c>
      <c r="C45" s="21" t="s">
        <v>35</v>
      </c>
      <c r="D45" s="22">
        <v>0</v>
      </c>
      <c r="E45" s="22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  <c r="AH45" s="22">
        <v>0</v>
      </c>
      <c r="AI45" s="22">
        <v>0</v>
      </c>
      <c r="AJ45" s="22">
        <v>0</v>
      </c>
      <c r="AK45" s="22">
        <v>0</v>
      </c>
      <c r="AL45" s="22">
        <v>0</v>
      </c>
      <c r="AM45" s="22">
        <v>0</v>
      </c>
      <c r="AN45" s="22">
        <v>0</v>
      </c>
      <c r="AO45" s="22">
        <v>0</v>
      </c>
      <c r="AP45" s="22">
        <v>0</v>
      </c>
      <c r="AQ45" s="22">
        <v>0</v>
      </c>
      <c r="AR45" s="22">
        <v>0</v>
      </c>
      <c r="AS45" s="22">
        <v>0</v>
      </c>
      <c r="AT45" s="22">
        <v>0</v>
      </c>
      <c r="AU45" s="22">
        <v>0</v>
      </c>
      <c r="AV45" s="22">
        <v>0</v>
      </c>
      <c r="AW45" s="22">
        <v>0</v>
      </c>
      <c r="AX45" s="22">
        <v>0</v>
      </c>
      <c r="AY45" s="22">
        <v>0</v>
      </c>
      <c r="AZ45" s="22">
        <v>0</v>
      </c>
      <c r="BA45" s="22">
        <v>0</v>
      </c>
      <c r="BB45" s="22">
        <v>0</v>
      </c>
      <c r="BC45" s="22">
        <v>0</v>
      </c>
      <c r="BD45" s="22">
        <v>0</v>
      </c>
      <c r="BE45" s="22">
        <v>0</v>
      </c>
      <c r="BF45" s="22">
        <v>0</v>
      </c>
      <c r="BG45" s="22">
        <v>0</v>
      </c>
      <c r="BH45" s="22">
        <v>0</v>
      </c>
      <c r="BI45" s="22">
        <v>0</v>
      </c>
      <c r="BJ45" s="22">
        <v>0</v>
      </c>
      <c r="BK45" s="22">
        <v>0</v>
      </c>
      <c r="BL45" s="22">
        <v>0</v>
      </c>
      <c r="BM45" s="22">
        <v>0</v>
      </c>
      <c r="BN45" s="22">
        <v>0</v>
      </c>
      <c r="BO45" s="22">
        <v>0</v>
      </c>
      <c r="BP45" s="22">
        <v>0</v>
      </c>
      <c r="BQ45" s="22">
        <v>0</v>
      </c>
      <c r="BR45" s="22">
        <v>0</v>
      </c>
      <c r="BS45" s="22">
        <v>0</v>
      </c>
      <c r="BT45" s="22">
        <v>0</v>
      </c>
      <c r="BU45" s="22">
        <v>0</v>
      </c>
      <c r="BV45" s="22">
        <v>0</v>
      </c>
      <c r="BW45" s="22">
        <v>0</v>
      </c>
      <c r="BX45" s="22">
        <v>0</v>
      </c>
      <c r="BY45" s="22">
        <v>0</v>
      </c>
      <c r="BZ45" s="22">
        <v>0</v>
      </c>
      <c r="CA45" s="22">
        <v>0</v>
      </c>
      <c r="CB45" s="22">
        <v>0</v>
      </c>
      <c r="CC45" s="22">
        <v>0</v>
      </c>
      <c r="CD45" s="22">
        <v>0</v>
      </c>
      <c r="CE45" s="22">
        <v>0</v>
      </c>
      <c r="CF45" s="22">
        <v>0</v>
      </c>
      <c r="CG45" s="22">
        <v>0</v>
      </c>
      <c r="CH45" s="22">
        <v>0</v>
      </c>
      <c r="CI45" s="22">
        <v>0</v>
      </c>
      <c r="CJ45" s="22">
        <v>0</v>
      </c>
      <c r="CK45" s="22">
        <v>0</v>
      </c>
      <c r="CL45" s="22">
        <v>0</v>
      </c>
      <c r="CM45" s="22">
        <v>0</v>
      </c>
      <c r="CN45" s="22">
        <v>0</v>
      </c>
      <c r="CO45" s="22">
        <v>0</v>
      </c>
      <c r="CP45" s="22">
        <v>0</v>
      </c>
      <c r="CQ45" s="22">
        <v>0</v>
      </c>
      <c r="CR45" s="22">
        <v>0</v>
      </c>
      <c r="CS45" s="22">
        <v>0</v>
      </c>
      <c r="CT45" s="22">
        <v>0</v>
      </c>
      <c r="CU45" s="22">
        <v>0</v>
      </c>
      <c r="CV45" s="22">
        <v>0</v>
      </c>
      <c r="CW45" s="22">
        <v>0</v>
      </c>
      <c r="CX45" s="22">
        <v>0</v>
      </c>
      <c r="CY45" s="22">
        <v>0</v>
      </c>
      <c r="CZ45" s="22">
        <v>0</v>
      </c>
      <c r="DA45" s="22">
        <v>0</v>
      </c>
      <c r="DB45" s="22">
        <v>0</v>
      </c>
      <c r="DC45" s="22">
        <v>0</v>
      </c>
      <c r="DD45" s="22">
        <v>0</v>
      </c>
      <c r="DE45" s="22">
        <v>0</v>
      </c>
      <c r="DF45" s="22">
        <v>0</v>
      </c>
      <c r="DG45" s="22">
        <v>0</v>
      </c>
      <c r="DH45" s="22">
        <v>0</v>
      </c>
      <c r="DI45" s="22">
        <v>0</v>
      </c>
      <c r="DJ45" s="22">
        <v>0</v>
      </c>
      <c r="DK45" s="22">
        <v>0</v>
      </c>
    </row>
    <row r="46" spans="1:115" ht="47.25" outlineLevel="1" x14ac:dyDescent="0.25">
      <c r="A46" s="25" t="s">
        <v>155</v>
      </c>
      <c r="B46" s="26" t="s">
        <v>152</v>
      </c>
      <c r="C46" s="21" t="s">
        <v>35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  <c r="AH46" s="22">
        <v>0</v>
      </c>
      <c r="AI46" s="22">
        <v>0</v>
      </c>
      <c r="AJ46" s="22">
        <v>0</v>
      </c>
      <c r="AK46" s="22">
        <v>0</v>
      </c>
      <c r="AL46" s="22">
        <v>0</v>
      </c>
      <c r="AM46" s="22">
        <v>0</v>
      </c>
      <c r="AN46" s="22">
        <v>0</v>
      </c>
      <c r="AO46" s="22">
        <v>0</v>
      </c>
      <c r="AP46" s="22">
        <v>0</v>
      </c>
      <c r="AQ46" s="22">
        <v>0</v>
      </c>
      <c r="AR46" s="22">
        <v>0</v>
      </c>
      <c r="AS46" s="22">
        <v>0</v>
      </c>
      <c r="AT46" s="22">
        <v>0</v>
      </c>
      <c r="AU46" s="22">
        <v>0</v>
      </c>
      <c r="AV46" s="22">
        <v>0</v>
      </c>
      <c r="AW46" s="22">
        <v>0</v>
      </c>
      <c r="AX46" s="22">
        <v>0</v>
      </c>
      <c r="AY46" s="22">
        <v>0</v>
      </c>
      <c r="AZ46" s="22">
        <v>0</v>
      </c>
      <c r="BA46" s="22">
        <v>0</v>
      </c>
      <c r="BB46" s="22">
        <v>0</v>
      </c>
      <c r="BC46" s="22">
        <v>0</v>
      </c>
      <c r="BD46" s="22">
        <v>0</v>
      </c>
      <c r="BE46" s="22">
        <v>0</v>
      </c>
      <c r="BF46" s="22">
        <v>0</v>
      </c>
      <c r="BG46" s="22">
        <v>0</v>
      </c>
      <c r="BH46" s="22">
        <v>0</v>
      </c>
      <c r="BI46" s="22">
        <v>0</v>
      </c>
      <c r="BJ46" s="22">
        <v>0</v>
      </c>
      <c r="BK46" s="22">
        <v>0</v>
      </c>
      <c r="BL46" s="22">
        <v>0</v>
      </c>
      <c r="BM46" s="22">
        <v>0</v>
      </c>
      <c r="BN46" s="22">
        <v>0</v>
      </c>
      <c r="BO46" s="22">
        <v>0</v>
      </c>
      <c r="BP46" s="22">
        <v>0</v>
      </c>
      <c r="BQ46" s="22">
        <v>0</v>
      </c>
      <c r="BR46" s="22">
        <v>0</v>
      </c>
      <c r="BS46" s="22">
        <v>0</v>
      </c>
      <c r="BT46" s="22">
        <v>0</v>
      </c>
      <c r="BU46" s="22">
        <v>0</v>
      </c>
      <c r="BV46" s="22">
        <v>0</v>
      </c>
      <c r="BW46" s="22">
        <v>0</v>
      </c>
      <c r="BX46" s="22">
        <v>0</v>
      </c>
      <c r="BY46" s="22">
        <v>0</v>
      </c>
      <c r="BZ46" s="22">
        <v>0</v>
      </c>
      <c r="CA46" s="22">
        <v>0</v>
      </c>
      <c r="CB46" s="22">
        <v>0</v>
      </c>
      <c r="CC46" s="22">
        <v>0</v>
      </c>
      <c r="CD46" s="22">
        <v>0</v>
      </c>
      <c r="CE46" s="22">
        <v>0</v>
      </c>
      <c r="CF46" s="22">
        <v>0</v>
      </c>
      <c r="CG46" s="22">
        <v>0</v>
      </c>
      <c r="CH46" s="22">
        <v>0</v>
      </c>
      <c r="CI46" s="22">
        <v>0</v>
      </c>
      <c r="CJ46" s="22">
        <v>0</v>
      </c>
      <c r="CK46" s="22">
        <v>0</v>
      </c>
      <c r="CL46" s="22">
        <v>0</v>
      </c>
      <c r="CM46" s="22">
        <v>0</v>
      </c>
      <c r="CN46" s="22">
        <v>0</v>
      </c>
      <c r="CO46" s="22">
        <v>0</v>
      </c>
      <c r="CP46" s="22">
        <v>0</v>
      </c>
      <c r="CQ46" s="22">
        <v>0</v>
      </c>
      <c r="CR46" s="22">
        <v>0</v>
      </c>
      <c r="CS46" s="22">
        <v>0</v>
      </c>
      <c r="CT46" s="22">
        <v>0</v>
      </c>
      <c r="CU46" s="22">
        <v>0</v>
      </c>
      <c r="CV46" s="22">
        <v>0</v>
      </c>
      <c r="CW46" s="22">
        <v>0</v>
      </c>
      <c r="CX46" s="22">
        <v>0</v>
      </c>
      <c r="CY46" s="22">
        <v>0</v>
      </c>
      <c r="CZ46" s="22">
        <v>0</v>
      </c>
      <c r="DA46" s="22">
        <v>0</v>
      </c>
      <c r="DB46" s="22">
        <v>0</v>
      </c>
      <c r="DC46" s="22">
        <v>0</v>
      </c>
      <c r="DD46" s="22">
        <v>0</v>
      </c>
      <c r="DE46" s="22">
        <v>0</v>
      </c>
      <c r="DF46" s="22">
        <v>0</v>
      </c>
      <c r="DG46" s="22">
        <v>0</v>
      </c>
      <c r="DH46" s="22">
        <v>0</v>
      </c>
      <c r="DI46" s="22">
        <v>0</v>
      </c>
      <c r="DJ46" s="22">
        <v>0</v>
      </c>
      <c r="DK46" s="22">
        <v>0</v>
      </c>
    </row>
    <row r="47" spans="1:115" ht="47.25" outlineLevel="1" x14ac:dyDescent="0.25">
      <c r="A47" s="25" t="s">
        <v>155</v>
      </c>
      <c r="B47" s="26" t="s">
        <v>156</v>
      </c>
      <c r="C47" s="21" t="s">
        <v>35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0</v>
      </c>
      <c r="AF47" s="22">
        <v>0</v>
      </c>
      <c r="AG47" s="22">
        <v>0</v>
      </c>
      <c r="AH47" s="22">
        <v>0</v>
      </c>
      <c r="AI47" s="22">
        <v>0</v>
      </c>
      <c r="AJ47" s="22">
        <v>0</v>
      </c>
      <c r="AK47" s="22">
        <v>0</v>
      </c>
      <c r="AL47" s="22">
        <v>0</v>
      </c>
      <c r="AM47" s="22">
        <v>0</v>
      </c>
      <c r="AN47" s="22">
        <v>0</v>
      </c>
      <c r="AO47" s="22">
        <v>0</v>
      </c>
      <c r="AP47" s="22">
        <v>0</v>
      </c>
      <c r="AQ47" s="22">
        <v>0</v>
      </c>
      <c r="AR47" s="22">
        <v>0</v>
      </c>
      <c r="AS47" s="22">
        <v>0</v>
      </c>
      <c r="AT47" s="22">
        <v>0</v>
      </c>
      <c r="AU47" s="22">
        <v>0</v>
      </c>
      <c r="AV47" s="22">
        <v>0</v>
      </c>
      <c r="AW47" s="22">
        <v>0</v>
      </c>
      <c r="AX47" s="22">
        <v>0</v>
      </c>
      <c r="AY47" s="22">
        <v>0</v>
      </c>
      <c r="AZ47" s="22">
        <v>0</v>
      </c>
      <c r="BA47" s="22">
        <v>0</v>
      </c>
      <c r="BB47" s="22">
        <v>0</v>
      </c>
      <c r="BC47" s="22">
        <v>0</v>
      </c>
      <c r="BD47" s="22">
        <v>0</v>
      </c>
      <c r="BE47" s="22">
        <v>0</v>
      </c>
      <c r="BF47" s="22">
        <v>0</v>
      </c>
      <c r="BG47" s="22">
        <v>0</v>
      </c>
      <c r="BH47" s="22">
        <v>0</v>
      </c>
      <c r="BI47" s="22">
        <v>0</v>
      </c>
      <c r="BJ47" s="22">
        <v>0</v>
      </c>
      <c r="BK47" s="22">
        <v>0</v>
      </c>
      <c r="BL47" s="22">
        <v>0</v>
      </c>
      <c r="BM47" s="22">
        <v>0</v>
      </c>
      <c r="BN47" s="22">
        <v>0</v>
      </c>
      <c r="BO47" s="22">
        <v>0</v>
      </c>
      <c r="BP47" s="22">
        <v>0</v>
      </c>
      <c r="BQ47" s="22">
        <v>0</v>
      </c>
      <c r="BR47" s="22">
        <v>0</v>
      </c>
      <c r="BS47" s="22">
        <v>0</v>
      </c>
      <c r="BT47" s="22">
        <v>0</v>
      </c>
      <c r="BU47" s="22">
        <v>0</v>
      </c>
      <c r="BV47" s="22">
        <v>0</v>
      </c>
      <c r="BW47" s="22">
        <v>0</v>
      </c>
      <c r="BX47" s="22">
        <v>0</v>
      </c>
      <c r="BY47" s="22">
        <v>0</v>
      </c>
      <c r="BZ47" s="22">
        <v>0</v>
      </c>
      <c r="CA47" s="22">
        <v>0</v>
      </c>
      <c r="CB47" s="22">
        <v>0</v>
      </c>
      <c r="CC47" s="22">
        <v>0</v>
      </c>
      <c r="CD47" s="22">
        <v>0</v>
      </c>
      <c r="CE47" s="22">
        <v>0</v>
      </c>
      <c r="CF47" s="22">
        <v>0</v>
      </c>
      <c r="CG47" s="22">
        <v>0</v>
      </c>
      <c r="CH47" s="22">
        <v>0</v>
      </c>
      <c r="CI47" s="22">
        <v>0</v>
      </c>
      <c r="CJ47" s="22">
        <v>0</v>
      </c>
      <c r="CK47" s="22">
        <v>0</v>
      </c>
      <c r="CL47" s="22">
        <v>0</v>
      </c>
      <c r="CM47" s="22">
        <v>0</v>
      </c>
      <c r="CN47" s="22">
        <v>0</v>
      </c>
      <c r="CO47" s="22">
        <v>0</v>
      </c>
      <c r="CP47" s="22">
        <v>0</v>
      </c>
      <c r="CQ47" s="22">
        <v>0</v>
      </c>
      <c r="CR47" s="22">
        <v>0</v>
      </c>
      <c r="CS47" s="22">
        <v>0</v>
      </c>
      <c r="CT47" s="22">
        <v>0</v>
      </c>
      <c r="CU47" s="22">
        <v>0</v>
      </c>
      <c r="CV47" s="22">
        <v>0</v>
      </c>
      <c r="CW47" s="22">
        <v>0</v>
      </c>
      <c r="CX47" s="22">
        <v>0</v>
      </c>
      <c r="CY47" s="22">
        <v>0</v>
      </c>
      <c r="CZ47" s="22">
        <v>0</v>
      </c>
      <c r="DA47" s="22">
        <v>0</v>
      </c>
      <c r="DB47" s="22">
        <v>0</v>
      </c>
      <c r="DC47" s="22">
        <v>0</v>
      </c>
      <c r="DD47" s="22">
        <v>0</v>
      </c>
      <c r="DE47" s="22">
        <v>0</v>
      </c>
      <c r="DF47" s="22">
        <v>0</v>
      </c>
      <c r="DG47" s="22">
        <v>0</v>
      </c>
      <c r="DH47" s="22">
        <v>0</v>
      </c>
      <c r="DI47" s="22">
        <v>0</v>
      </c>
      <c r="DJ47" s="22">
        <v>0</v>
      </c>
      <c r="DK47" s="22">
        <v>0</v>
      </c>
    </row>
    <row r="48" spans="1:115" ht="47.25" outlineLevel="1" x14ac:dyDescent="0.25">
      <c r="A48" s="28" t="s">
        <v>106</v>
      </c>
      <c r="B48" s="21" t="s">
        <v>58</v>
      </c>
      <c r="C48" s="21" t="s">
        <v>35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2">
        <v>0</v>
      </c>
      <c r="AA48" s="22">
        <v>0</v>
      </c>
      <c r="AB48" s="22">
        <v>0</v>
      </c>
      <c r="AC48" s="22">
        <v>0</v>
      </c>
      <c r="AD48" s="22">
        <v>0</v>
      </c>
      <c r="AE48" s="22">
        <v>0</v>
      </c>
      <c r="AF48" s="22">
        <v>0</v>
      </c>
      <c r="AG48" s="22">
        <v>0</v>
      </c>
      <c r="AH48" s="22">
        <v>0</v>
      </c>
      <c r="AI48" s="22">
        <v>0</v>
      </c>
      <c r="AJ48" s="22">
        <v>0</v>
      </c>
      <c r="AK48" s="22">
        <v>0</v>
      </c>
      <c r="AL48" s="22">
        <v>0</v>
      </c>
      <c r="AM48" s="22">
        <v>0</v>
      </c>
      <c r="AN48" s="22">
        <v>0</v>
      </c>
      <c r="AO48" s="22">
        <v>0</v>
      </c>
      <c r="AP48" s="22">
        <v>0</v>
      </c>
      <c r="AQ48" s="22">
        <v>0</v>
      </c>
      <c r="AR48" s="22">
        <v>0</v>
      </c>
      <c r="AS48" s="22">
        <v>0</v>
      </c>
      <c r="AT48" s="22">
        <v>0</v>
      </c>
      <c r="AU48" s="22">
        <v>0</v>
      </c>
      <c r="AV48" s="22">
        <v>0</v>
      </c>
      <c r="AW48" s="22">
        <v>0</v>
      </c>
      <c r="AX48" s="22">
        <v>0</v>
      </c>
      <c r="AY48" s="22">
        <v>0</v>
      </c>
      <c r="AZ48" s="22">
        <v>0</v>
      </c>
      <c r="BA48" s="22">
        <v>0</v>
      </c>
      <c r="BB48" s="22">
        <v>0</v>
      </c>
      <c r="BC48" s="22">
        <v>0</v>
      </c>
      <c r="BD48" s="22">
        <v>0</v>
      </c>
      <c r="BE48" s="22">
        <v>0</v>
      </c>
      <c r="BF48" s="22">
        <v>0</v>
      </c>
      <c r="BG48" s="22">
        <v>0</v>
      </c>
      <c r="BH48" s="22">
        <v>0</v>
      </c>
      <c r="BI48" s="22">
        <v>0</v>
      </c>
      <c r="BJ48" s="22">
        <v>0</v>
      </c>
      <c r="BK48" s="22">
        <v>0</v>
      </c>
      <c r="BL48" s="22">
        <v>0</v>
      </c>
      <c r="BM48" s="22">
        <v>0</v>
      </c>
      <c r="BN48" s="22">
        <v>0</v>
      </c>
      <c r="BO48" s="22">
        <v>0</v>
      </c>
      <c r="BP48" s="22">
        <v>0</v>
      </c>
      <c r="BQ48" s="22">
        <v>0</v>
      </c>
      <c r="BR48" s="22">
        <v>0</v>
      </c>
      <c r="BS48" s="22">
        <v>0</v>
      </c>
      <c r="BT48" s="22">
        <v>0</v>
      </c>
      <c r="BU48" s="22">
        <v>0</v>
      </c>
      <c r="BV48" s="22">
        <v>0</v>
      </c>
      <c r="BW48" s="22">
        <v>0</v>
      </c>
      <c r="BX48" s="22">
        <v>0</v>
      </c>
      <c r="BY48" s="22">
        <v>0</v>
      </c>
      <c r="BZ48" s="22">
        <v>0</v>
      </c>
      <c r="CA48" s="22">
        <v>0</v>
      </c>
      <c r="CB48" s="22">
        <v>0</v>
      </c>
      <c r="CC48" s="22">
        <v>0</v>
      </c>
      <c r="CD48" s="22">
        <v>0</v>
      </c>
      <c r="CE48" s="22">
        <v>0</v>
      </c>
      <c r="CF48" s="22">
        <v>0</v>
      </c>
      <c r="CG48" s="22">
        <v>0</v>
      </c>
      <c r="CH48" s="22">
        <v>0</v>
      </c>
      <c r="CI48" s="22">
        <v>0</v>
      </c>
      <c r="CJ48" s="22">
        <v>0</v>
      </c>
      <c r="CK48" s="22">
        <v>0</v>
      </c>
      <c r="CL48" s="22">
        <v>0</v>
      </c>
      <c r="CM48" s="22">
        <v>0</v>
      </c>
      <c r="CN48" s="22">
        <v>0</v>
      </c>
      <c r="CO48" s="22">
        <v>0</v>
      </c>
      <c r="CP48" s="22">
        <v>0</v>
      </c>
      <c r="CQ48" s="22">
        <v>0</v>
      </c>
      <c r="CR48" s="22">
        <v>0</v>
      </c>
      <c r="CS48" s="22">
        <v>0</v>
      </c>
      <c r="CT48" s="22">
        <v>0</v>
      </c>
      <c r="CU48" s="22">
        <v>0</v>
      </c>
      <c r="CV48" s="22">
        <v>0</v>
      </c>
      <c r="CW48" s="22">
        <v>0</v>
      </c>
      <c r="CX48" s="22">
        <v>0</v>
      </c>
      <c r="CY48" s="22">
        <v>0</v>
      </c>
      <c r="CZ48" s="22">
        <v>0</v>
      </c>
      <c r="DA48" s="22">
        <v>0</v>
      </c>
      <c r="DB48" s="22">
        <v>0</v>
      </c>
      <c r="DC48" s="22">
        <v>0</v>
      </c>
      <c r="DD48" s="22">
        <v>0</v>
      </c>
      <c r="DE48" s="22">
        <v>0</v>
      </c>
      <c r="DF48" s="22">
        <v>0</v>
      </c>
      <c r="DG48" s="22">
        <v>0</v>
      </c>
      <c r="DH48" s="22">
        <v>0</v>
      </c>
      <c r="DI48" s="22">
        <v>0</v>
      </c>
      <c r="DJ48" s="22">
        <v>0</v>
      </c>
      <c r="DK48" s="22">
        <v>0</v>
      </c>
    </row>
    <row r="49" spans="1:134" ht="31.5" outlineLevel="1" x14ac:dyDescent="0.25">
      <c r="A49" s="25" t="s">
        <v>157</v>
      </c>
      <c r="B49" s="26" t="s">
        <v>158</v>
      </c>
      <c r="C49" s="21" t="s">
        <v>35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2">
        <v>0</v>
      </c>
      <c r="AA49" s="22">
        <v>0</v>
      </c>
      <c r="AB49" s="22">
        <v>0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  <c r="AH49" s="22">
        <v>0</v>
      </c>
      <c r="AI49" s="22">
        <v>0</v>
      </c>
      <c r="AJ49" s="22">
        <v>0</v>
      </c>
      <c r="AK49" s="22">
        <v>0</v>
      </c>
      <c r="AL49" s="22">
        <v>0</v>
      </c>
      <c r="AM49" s="22">
        <v>0</v>
      </c>
      <c r="AN49" s="22">
        <v>0</v>
      </c>
      <c r="AO49" s="22">
        <v>0</v>
      </c>
      <c r="AP49" s="22">
        <v>0</v>
      </c>
      <c r="AQ49" s="22">
        <v>0</v>
      </c>
      <c r="AR49" s="22">
        <v>0</v>
      </c>
      <c r="AS49" s="22">
        <v>0</v>
      </c>
      <c r="AT49" s="22">
        <v>0</v>
      </c>
      <c r="AU49" s="22">
        <v>0</v>
      </c>
      <c r="AV49" s="22">
        <v>0</v>
      </c>
      <c r="AW49" s="22">
        <v>0</v>
      </c>
      <c r="AX49" s="22">
        <v>0</v>
      </c>
      <c r="AY49" s="22">
        <v>0</v>
      </c>
      <c r="AZ49" s="22">
        <v>0</v>
      </c>
      <c r="BA49" s="22">
        <v>0</v>
      </c>
      <c r="BB49" s="22">
        <v>0</v>
      </c>
      <c r="BC49" s="22">
        <v>0</v>
      </c>
      <c r="BD49" s="22">
        <v>0</v>
      </c>
      <c r="BE49" s="22">
        <v>0</v>
      </c>
      <c r="BF49" s="22">
        <v>0</v>
      </c>
      <c r="BG49" s="22">
        <v>0</v>
      </c>
      <c r="BH49" s="22">
        <v>0</v>
      </c>
      <c r="BI49" s="22">
        <v>0</v>
      </c>
      <c r="BJ49" s="22">
        <v>0</v>
      </c>
      <c r="BK49" s="22">
        <v>0</v>
      </c>
      <c r="BL49" s="22">
        <v>0</v>
      </c>
      <c r="BM49" s="22">
        <v>0</v>
      </c>
      <c r="BN49" s="22">
        <v>0</v>
      </c>
      <c r="BO49" s="22">
        <v>0</v>
      </c>
      <c r="BP49" s="22">
        <v>0</v>
      </c>
      <c r="BQ49" s="22">
        <v>0</v>
      </c>
      <c r="BR49" s="22">
        <v>0</v>
      </c>
      <c r="BS49" s="22">
        <v>0</v>
      </c>
      <c r="BT49" s="22">
        <v>0</v>
      </c>
      <c r="BU49" s="22">
        <v>0</v>
      </c>
      <c r="BV49" s="22">
        <v>0</v>
      </c>
      <c r="BW49" s="22">
        <v>0</v>
      </c>
      <c r="BX49" s="22">
        <v>0</v>
      </c>
      <c r="BY49" s="22">
        <v>0</v>
      </c>
      <c r="BZ49" s="22">
        <v>0</v>
      </c>
      <c r="CA49" s="22">
        <v>0</v>
      </c>
      <c r="CB49" s="22">
        <v>0</v>
      </c>
      <c r="CC49" s="22">
        <v>0</v>
      </c>
      <c r="CD49" s="22">
        <v>0</v>
      </c>
      <c r="CE49" s="22">
        <v>0</v>
      </c>
      <c r="CF49" s="22">
        <v>0</v>
      </c>
      <c r="CG49" s="22">
        <v>0</v>
      </c>
      <c r="CH49" s="22">
        <v>0</v>
      </c>
      <c r="CI49" s="22">
        <v>0</v>
      </c>
      <c r="CJ49" s="22">
        <v>0</v>
      </c>
      <c r="CK49" s="22">
        <v>0</v>
      </c>
      <c r="CL49" s="22">
        <v>0</v>
      </c>
      <c r="CM49" s="22">
        <v>0</v>
      </c>
      <c r="CN49" s="22">
        <v>0</v>
      </c>
      <c r="CO49" s="22">
        <v>0</v>
      </c>
      <c r="CP49" s="22">
        <v>0</v>
      </c>
      <c r="CQ49" s="22">
        <v>0</v>
      </c>
      <c r="CR49" s="22">
        <v>0</v>
      </c>
      <c r="CS49" s="22">
        <v>0</v>
      </c>
      <c r="CT49" s="22">
        <v>0</v>
      </c>
      <c r="CU49" s="22">
        <v>0</v>
      </c>
      <c r="CV49" s="22">
        <v>0</v>
      </c>
      <c r="CW49" s="22">
        <v>0</v>
      </c>
      <c r="CX49" s="22">
        <v>0</v>
      </c>
      <c r="CY49" s="22">
        <v>0</v>
      </c>
      <c r="CZ49" s="22">
        <v>0</v>
      </c>
      <c r="DA49" s="22">
        <v>0</v>
      </c>
      <c r="DB49" s="22">
        <v>0</v>
      </c>
      <c r="DC49" s="22">
        <v>0</v>
      </c>
      <c r="DD49" s="22">
        <v>0</v>
      </c>
      <c r="DE49" s="22">
        <v>0</v>
      </c>
      <c r="DF49" s="22">
        <v>0</v>
      </c>
      <c r="DG49" s="22">
        <v>0</v>
      </c>
      <c r="DH49" s="22">
        <v>0</v>
      </c>
      <c r="DI49" s="22">
        <v>0</v>
      </c>
      <c r="DJ49" s="22">
        <v>0</v>
      </c>
      <c r="DK49" s="22">
        <v>0</v>
      </c>
    </row>
    <row r="50" spans="1:134" s="4" customFormat="1" ht="47.25" outlineLevel="1" x14ac:dyDescent="0.25">
      <c r="A50" s="20" t="s">
        <v>107</v>
      </c>
      <c r="B50" s="29" t="s">
        <v>59</v>
      </c>
      <c r="C50" s="19" t="s">
        <v>35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  <c r="Z50" s="22">
        <v>0</v>
      </c>
      <c r="AA50" s="22">
        <v>0</v>
      </c>
      <c r="AB50" s="22">
        <v>0</v>
      </c>
      <c r="AC50" s="22">
        <v>0</v>
      </c>
      <c r="AD50" s="22">
        <v>0</v>
      </c>
      <c r="AE50" s="22">
        <v>0</v>
      </c>
      <c r="AF50" s="22">
        <v>0</v>
      </c>
      <c r="AG50" s="22">
        <v>0</v>
      </c>
      <c r="AH50" s="22">
        <v>0</v>
      </c>
      <c r="AI50" s="22">
        <v>0</v>
      </c>
      <c r="AJ50" s="22">
        <v>0</v>
      </c>
      <c r="AK50" s="22">
        <v>0</v>
      </c>
      <c r="AL50" s="22">
        <v>0</v>
      </c>
      <c r="AM50" s="22">
        <v>0</v>
      </c>
      <c r="AN50" s="22">
        <v>0</v>
      </c>
      <c r="AO50" s="22">
        <v>0</v>
      </c>
      <c r="AP50" s="22">
        <v>0</v>
      </c>
      <c r="AQ50" s="22">
        <v>0</v>
      </c>
      <c r="AR50" s="22">
        <v>0</v>
      </c>
      <c r="AS50" s="22">
        <v>0</v>
      </c>
      <c r="AT50" s="22">
        <v>0</v>
      </c>
      <c r="AU50" s="22">
        <v>0</v>
      </c>
      <c r="AV50" s="22">
        <v>0</v>
      </c>
      <c r="AW50" s="22">
        <v>0</v>
      </c>
      <c r="AX50" s="22">
        <v>0</v>
      </c>
      <c r="AY50" s="22">
        <v>0</v>
      </c>
      <c r="AZ50" s="22">
        <v>0</v>
      </c>
      <c r="BA50" s="22">
        <v>0</v>
      </c>
      <c r="BB50" s="22">
        <v>0</v>
      </c>
      <c r="BC50" s="22">
        <v>0</v>
      </c>
      <c r="BD50" s="22">
        <v>0</v>
      </c>
      <c r="BE50" s="22">
        <v>0</v>
      </c>
      <c r="BF50" s="22">
        <v>0</v>
      </c>
      <c r="BG50" s="22">
        <v>0</v>
      </c>
      <c r="BH50" s="22">
        <v>0</v>
      </c>
      <c r="BI50" s="22">
        <v>0</v>
      </c>
      <c r="BJ50" s="22">
        <v>0</v>
      </c>
      <c r="BK50" s="22">
        <v>0</v>
      </c>
      <c r="BL50" s="22">
        <v>0</v>
      </c>
      <c r="BM50" s="22">
        <v>0</v>
      </c>
      <c r="BN50" s="22">
        <v>0</v>
      </c>
      <c r="BO50" s="22">
        <v>0</v>
      </c>
      <c r="BP50" s="22">
        <v>0</v>
      </c>
      <c r="BQ50" s="22">
        <v>0</v>
      </c>
      <c r="BR50" s="22">
        <v>0</v>
      </c>
      <c r="BS50" s="22">
        <v>0</v>
      </c>
      <c r="BT50" s="22">
        <v>0</v>
      </c>
      <c r="BU50" s="22">
        <v>0</v>
      </c>
      <c r="BV50" s="22">
        <v>0</v>
      </c>
      <c r="BW50" s="22">
        <v>0</v>
      </c>
      <c r="BX50" s="22">
        <v>0</v>
      </c>
      <c r="BY50" s="22">
        <v>0</v>
      </c>
      <c r="BZ50" s="22">
        <v>0</v>
      </c>
      <c r="CA50" s="22">
        <v>0</v>
      </c>
      <c r="CB50" s="22">
        <v>0</v>
      </c>
      <c r="CC50" s="22">
        <v>0</v>
      </c>
      <c r="CD50" s="22">
        <v>0</v>
      </c>
      <c r="CE50" s="22">
        <v>0</v>
      </c>
      <c r="CF50" s="22">
        <v>0</v>
      </c>
      <c r="CG50" s="22">
        <v>0</v>
      </c>
      <c r="CH50" s="22">
        <v>0</v>
      </c>
      <c r="CI50" s="22">
        <v>0</v>
      </c>
      <c r="CJ50" s="22">
        <v>0</v>
      </c>
      <c r="CK50" s="22">
        <v>0</v>
      </c>
      <c r="CL50" s="22">
        <v>0</v>
      </c>
      <c r="CM50" s="22">
        <v>0</v>
      </c>
      <c r="CN50" s="22">
        <v>0</v>
      </c>
      <c r="CO50" s="22">
        <v>0</v>
      </c>
      <c r="CP50" s="22">
        <v>0</v>
      </c>
      <c r="CQ50" s="22">
        <v>0</v>
      </c>
      <c r="CR50" s="22">
        <v>0</v>
      </c>
      <c r="CS50" s="22">
        <v>0</v>
      </c>
      <c r="CT50" s="22">
        <v>0</v>
      </c>
      <c r="CU50" s="22">
        <v>0</v>
      </c>
      <c r="CV50" s="22">
        <v>0</v>
      </c>
      <c r="CW50" s="22">
        <v>0</v>
      </c>
      <c r="CX50" s="22">
        <v>0</v>
      </c>
      <c r="CY50" s="22">
        <v>0</v>
      </c>
      <c r="CZ50" s="22">
        <v>0</v>
      </c>
      <c r="DA50" s="22">
        <v>0</v>
      </c>
      <c r="DB50" s="22">
        <v>0</v>
      </c>
      <c r="DC50" s="22">
        <v>0</v>
      </c>
      <c r="DD50" s="22">
        <v>0</v>
      </c>
      <c r="DE50" s="22">
        <v>0</v>
      </c>
      <c r="DF50" s="22">
        <v>0</v>
      </c>
      <c r="DG50" s="22">
        <v>0</v>
      </c>
      <c r="DH50" s="22">
        <v>0</v>
      </c>
      <c r="DI50" s="22">
        <v>0</v>
      </c>
      <c r="DJ50" s="22">
        <v>0</v>
      </c>
      <c r="DK50" s="22">
        <v>0</v>
      </c>
      <c r="DL50" s="11"/>
      <c r="DM50" s="11"/>
      <c r="DN50" s="11"/>
      <c r="DO50" s="11"/>
      <c r="DP50" s="11"/>
      <c r="DQ50" s="11"/>
      <c r="DR50" s="11"/>
      <c r="DS50" s="7"/>
      <c r="DT50" s="7"/>
      <c r="DU50" s="7"/>
      <c r="DV50" s="7"/>
      <c r="DW50" s="7"/>
      <c r="DX50" s="7"/>
      <c r="DY50" s="7"/>
      <c r="DZ50" s="7"/>
      <c r="EA50" s="7"/>
      <c r="EB50" s="7"/>
      <c r="EC50" s="7"/>
      <c r="ED50" s="7"/>
    </row>
    <row r="51" spans="1:134" s="4" customFormat="1" ht="24" customHeight="1" outlineLevel="1" x14ac:dyDescent="0.25">
      <c r="A51" s="20" t="s">
        <v>46</v>
      </c>
      <c r="B51" s="29" t="s">
        <v>60</v>
      </c>
      <c r="C51" s="19" t="s">
        <v>35</v>
      </c>
      <c r="D51" s="22">
        <f t="shared" ref="D51:AI51" si="33">D52+D56+D61</f>
        <v>0</v>
      </c>
      <c r="E51" s="22">
        <f t="shared" si="33"/>
        <v>0</v>
      </c>
      <c r="F51" s="22">
        <f t="shared" si="33"/>
        <v>0</v>
      </c>
      <c r="G51" s="22">
        <f t="shared" si="33"/>
        <v>0</v>
      </c>
      <c r="H51" s="22">
        <f t="shared" si="33"/>
        <v>0</v>
      </c>
      <c r="I51" s="22">
        <f t="shared" si="33"/>
        <v>0</v>
      </c>
      <c r="J51" s="22">
        <f t="shared" si="33"/>
        <v>0</v>
      </c>
      <c r="K51" s="22">
        <f t="shared" si="33"/>
        <v>0</v>
      </c>
      <c r="L51" s="22">
        <f t="shared" si="33"/>
        <v>0</v>
      </c>
      <c r="M51" s="22">
        <f t="shared" si="33"/>
        <v>0</v>
      </c>
      <c r="N51" s="22">
        <f t="shared" si="33"/>
        <v>0</v>
      </c>
      <c r="O51" s="22">
        <f t="shared" si="33"/>
        <v>0</v>
      </c>
      <c r="P51" s="22">
        <f t="shared" si="33"/>
        <v>0</v>
      </c>
      <c r="Q51" s="22">
        <f t="shared" si="33"/>
        <v>0</v>
      </c>
      <c r="R51" s="22">
        <f t="shared" si="33"/>
        <v>0</v>
      </c>
      <c r="S51" s="22">
        <f t="shared" si="33"/>
        <v>0</v>
      </c>
      <c r="T51" s="22">
        <f t="shared" si="33"/>
        <v>0</v>
      </c>
      <c r="U51" s="22">
        <f t="shared" si="33"/>
        <v>0</v>
      </c>
      <c r="V51" s="22">
        <f t="shared" si="33"/>
        <v>0</v>
      </c>
      <c r="W51" s="22">
        <f t="shared" si="33"/>
        <v>0</v>
      </c>
      <c r="X51" s="22">
        <f t="shared" si="33"/>
        <v>0</v>
      </c>
      <c r="Y51" s="22">
        <f t="shared" si="33"/>
        <v>0</v>
      </c>
      <c r="Z51" s="22">
        <f t="shared" si="33"/>
        <v>0</v>
      </c>
      <c r="AA51" s="22">
        <f t="shared" si="33"/>
        <v>0</v>
      </c>
      <c r="AB51" s="22">
        <f t="shared" si="33"/>
        <v>0</v>
      </c>
      <c r="AC51" s="22">
        <f t="shared" si="33"/>
        <v>0</v>
      </c>
      <c r="AD51" s="22">
        <f t="shared" si="33"/>
        <v>0</v>
      </c>
      <c r="AE51" s="22">
        <f t="shared" si="33"/>
        <v>0</v>
      </c>
      <c r="AF51" s="22">
        <f t="shared" si="33"/>
        <v>0</v>
      </c>
      <c r="AG51" s="22">
        <f t="shared" si="33"/>
        <v>0</v>
      </c>
      <c r="AH51" s="22">
        <f t="shared" si="33"/>
        <v>0</v>
      </c>
      <c r="AI51" s="22">
        <f t="shared" si="33"/>
        <v>0</v>
      </c>
      <c r="AJ51" s="22">
        <f t="shared" ref="AJ51:BO51" si="34">AJ52+AJ56+AJ61</f>
        <v>0</v>
      </c>
      <c r="AK51" s="22">
        <f t="shared" si="34"/>
        <v>0</v>
      </c>
      <c r="AL51" s="22">
        <f t="shared" si="34"/>
        <v>0</v>
      </c>
      <c r="AM51" s="22">
        <f t="shared" si="34"/>
        <v>0</v>
      </c>
      <c r="AN51" s="22">
        <f t="shared" si="34"/>
        <v>0</v>
      </c>
      <c r="AO51" s="22">
        <f t="shared" si="34"/>
        <v>0</v>
      </c>
      <c r="AP51" s="22">
        <f t="shared" si="34"/>
        <v>0</v>
      </c>
      <c r="AQ51" s="22">
        <f t="shared" si="34"/>
        <v>0</v>
      </c>
      <c r="AR51" s="22">
        <f t="shared" si="34"/>
        <v>0</v>
      </c>
      <c r="AS51" s="22">
        <f t="shared" si="34"/>
        <v>0</v>
      </c>
      <c r="AT51" s="22">
        <f t="shared" si="34"/>
        <v>0</v>
      </c>
      <c r="AU51" s="22">
        <f t="shared" si="34"/>
        <v>0</v>
      </c>
      <c r="AV51" s="22">
        <f t="shared" si="34"/>
        <v>0</v>
      </c>
      <c r="AW51" s="22">
        <f t="shared" si="34"/>
        <v>0</v>
      </c>
      <c r="AX51" s="22">
        <f t="shared" si="34"/>
        <v>0</v>
      </c>
      <c r="AY51" s="22">
        <f t="shared" si="34"/>
        <v>0</v>
      </c>
      <c r="AZ51" s="22">
        <f t="shared" si="34"/>
        <v>0</v>
      </c>
      <c r="BA51" s="22">
        <f t="shared" si="34"/>
        <v>0</v>
      </c>
      <c r="BB51" s="22">
        <f t="shared" si="34"/>
        <v>0</v>
      </c>
      <c r="BC51" s="22">
        <f t="shared" si="34"/>
        <v>0</v>
      </c>
      <c r="BD51" s="22">
        <f t="shared" si="34"/>
        <v>0</v>
      </c>
      <c r="BE51" s="22">
        <f t="shared" si="34"/>
        <v>0</v>
      </c>
      <c r="BF51" s="22">
        <f t="shared" si="34"/>
        <v>0</v>
      </c>
      <c r="BG51" s="22">
        <f t="shared" si="34"/>
        <v>0</v>
      </c>
      <c r="BH51" s="22">
        <f t="shared" si="34"/>
        <v>0.25</v>
      </c>
      <c r="BI51" s="22">
        <f t="shared" si="34"/>
        <v>0</v>
      </c>
      <c r="BJ51" s="22">
        <f t="shared" si="34"/>
        <v>0</v>
      </c>
      <c r="BK51" s="22">
        <f t="shared" si="34"/>
        <v>0</v>
      </c>
      <c r="BL51" s="22">
        <f t="shared" si="34"/>
        <v>0</v>
      </c>
      <c r="BM51" s="22">
        <f t="shared" si="34"/>
        <v>0</v>
      </c>
      <c r="BN51" s="22">
        <f t="shared" si="34"/>
        <v>0</v>
      </c>
      <c r="BO51" s="22">
        <f t="shared" si="34"/>
        <v>0</v>
      </c>
      <c r="BP51" s="22">
        <f t="shared" ref="BP51:CU51" si="35">BP52+BP56+BP61</f>
        <v>0</v>
      </c>
      <c r="BQ51" s="22">
        <f t="shared" si="35"/>
        <v>0</v>
      </c>
      <c r="BR51" s="22">
        <f t="shared" si="35"/>
        <v>0</v>
      </c>
      <c r="BS51" s="22">
        <f t="shared" si="35"/>
        <v>0</v>
      </c>
      <c r="BT51" s="22">
        <f t="shared" si="35"/>
        <v>0</v>
      </c>
      <c r="BU51" s="22">
        <f t="shared" si="35"/>
        <v>0</v>
      </c>
      <c r="BV51" s="22">
        <f t="shared" si="35"/>
        <v>0</v>
      </c>
      <c r="BW51" s="22">
        <f t="shared" si="35"/>
        <v>0</v>
      </c>
      <c r="BX51" s="22">
        <f t="shared" si="35"/>
        <v>0</v>
      </c>
      <c r="BY51" s="22">
        <f t="shared" si="35"/>
        <v>0</v>
      </c>
      <c r="BZ51" s="22">
        <f t="shared" si="35"/>
        <v>0</v>
      </c>
      <c r="CA51" s="22">
        <f t="shared" si="35"/>
        <v>0</v>
      </c>
      <c r="CB51" s="22">
        <f t="shared" si="35"/>
        <v>0</v>
      </c>
      <c r="CC51" s="22">
        <f t="shared" si="35"/>
        <v>0</v>
      </c>
      <c r="CD51" s="22">
        <f t="shared" si="35"/>
        <v>0</v>
      </c>
      <c r="CE51" s="22">
        <f t="shared" si="35"/>
        <v>0</v>
      </c>
      <c r="CF51" s="22">
        <f t="shared" si="35"/>
        <v>0</v>
      </c>
      <c r="CG51" s="22">
        <f t="shared" si="35"/>
        <v>0</v>
      </c>
      <c r="CH51" s="22">
        <f t="shared" si="35"/>
        <v>0</v>
      </c>
      <c r="CI51" s="22">
        <f t="shared" si="35"/>
        <v>0</v>
      </c>
      <c r="CJ51" s="22">
        <f t="shared" si="35"/>
        <v>0</v>
      </c>
      <c r="CK51" s="22">
        <f t="shared" si="35"/>
        <v>0</v>
      </c>
      <c r="CL51" s="22">
        <f t="shared" si="35"/>
        <v>0</v>
      </c>
      <c r="CM51" s="22">
        <f t="shared" si="35"/>
        <v>0</v>
      </c>
      <c r="CN51" s="22">
        <f t="shared" si="35"/>
        <v>0</v>
      </c>
      <c r="CO51" s="22">
        <f t="shared" si="35"/>
        <v>0</v>
      </c>
      <c r="CP51" s="22">
        <f t="shared" si="35"/>
        <v>0</v>
      </c>
      <c r="CQ51" s="22">
        <f t="shared" si="35"/>
        <v>0</v>
      </c>
      <c r="CR51" s="22">
        <f t="shared" si="35"/>
        <v>0</v>
      </c>
      <c r="CS51" s="22">
        <f t="shared" si="35"/>
        <v>0</v>
      </c>
      <c r="CT51" s="22">
        <f t="shared" si="35"/>
        <v>0</v>
      </c>
      <c r="CU51" s="22">
        <f t="shared" si="35"/>
        <v>0</v>
      </c>
      <c r="CV51" s="22">
        <f t="shared" ref="CV51:DK51" si="36">CV52+CV56+CV61</f>
        <v>0</v>
      </c>
      <c r="CW51" s="22">
        <f t="shared" si="36"/>
        <v>0</v>
      </c>
      <c r="CX51" s="22">
        <f t="shared" si="36"/>
        <v>0</v>
      </c>
      <c r="CY51" s="22">
        <f t="shared" si="36"/>
        <v>0</v>
      </c>
      <c r="CZ51" s="22">
        <f t="shared" si="36"/>
        <v>1.0920000000000001</v>
      </c>
      <c r="DA51" s="22">
        <f t="shared" si="36"/>
        <v>1.04899152</v>
      </c>
      <c r="DB51" s="22">
        <f t="shared" si="36"/>
        <v>0</v>
      </c>
      <c r="DC51" s="22">
        <f t="shared" si="36"/>
        <v>0</v>
      </c>
      <c r="DD51" s="22">
        <f t="shared" si="36"/>
        <v>0</v>
      </c>
      <c r="DE51" s="22">
        <f t="shared" si="36"/>
        <v>0</v>
      </c>
      <c r="DF51" s="22">
        <f t="shared" si="36"/>
        <v>0</v>
      </c>
      <c r="DG51" s="22">
        <f t="shared" si="36"/>
        <v>0</v>
      </c>
      <c r="DH51" s="22">
        <f t="shared" si="36"/>
        <v>0</v>
      </c>
      <c r="DI51" s="22">
        <f t="shared" si="36"/>
        <v>0</v>
      </c>
      <c r="DJ51" s="22">
        <f t="shared" si="36"/>
        <v>0</v>
      </c>
      <c r="DK51" s="22">
        <f t="shared" si="36"/>
        <v>0</v>
      </c>
      <c r="DL51" s="11"/>
      <c r="DM51" s="11"/>
      <c r="DN51" s="11"/>
      <c r="DO51" s="11"/>
      <c r="DP51" s="11"/>
      <c r="DQ51" s="11"/>
      <c r="DR51" s="11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</row>
    <row r="52" spans="1:134" s="4" customFormat="1" ht="31.5" outlineLevel="1" x14ac:dyDescent="0.25">
      <c r="A52" s="20" t="s">
        <v>108</v>
      </c>
      <c r="B52" s="29" t="s">
        <v>61</v>
      </c>
      <c r="C52" s="20" t="s">
        <v>35</v>
      </c>
      <c r="D52" s="22">
        <f t="shared" ref="D52:AI52" si="37">D53+D55</f>
        <v>0</v>
      </c>
      <c r="E52" s="22">
        <f t="shared" si="37"/>
        <v>0</v>
      </c>
      <c r="F52" s="22">
        <f t="shared" si="37"/>
        <v>0</v>
      </c>
      <c r="G52" s="22">
        <f t="shared" si="37"/>
        <v>0</v>
      </c>
      <c r="H52" s="22">
        <f t="shared" si="37"/>
        <v>0</v>
      </c>
      <c r="I52" s="22">
        <f t="shared" si="37"/>
        <v>0</v>
      </c>
      <c r="J52" s="22">
        <f t="shared" si="37"/>
        <v>0</v>
      </c>
      <c r="K52" s="22">
        <f t="shared" si="37"/>
        <v>0</v>
      </c>
      <c r="L52" s="22">
        <f t="shared" si="37"/>
        <v>0</v>
      </c>
      <c r="M52" s="22">
        <f t="shared" si="37"/>
        <v>0</v>
      </c>
      <c r="N52" s="22">
        <f t="shared" si="37"/>
        <v>0</v>
      </c>
      <c r="O52" s="22">
        <f t="shared" si="37"/>
        <v>0</v>
      </c>
      <c r="P52" s="22">
        <f t="shared" si="37"/>
        <v>0</v>
      </c>
      <c r="Q52" s="22">
        <f t="shared" si="37"/>
        <v>0</v>
      </c>
      <c r="R52" s="22">
        <f t="shared" si="37"/>
        <v>0</v>
      </c>
      <c r="S52" s="22">
        <f t="shared" si="37"/>
        <v>0</v>
      </c>
      <c r="T52" s="22">
        <f t="shared" si="37"/>
        <v>0</v>
      </c>
      <c r="U52" s="22">
        <f t="shared" si="37"/>
        <v>0</v>
      </c>
      <c r="V52" s="22">
        <f t="shared" si="37"/>
        <v>0</v>
      </c>
      <c r="W52" s="22">
        <f t="shared" si="37"/>
        <v>0</v>
      </c>
      <c r="X52" s="22">
        <f t="shared" si="37"/>
        <v>0</v>
      </c>
      <c r="Y52" s="22">
        <f t="shared" si="37"/>
        <v>0</v>
      </c>
      <c r="Z52" s="22">
        <f t="shared" si="37"/>
        <v>0</v>
      </c>
      <c r="AA52" s="22">
        <f t="shared" si="37"/>
        <v>0</v>
      </c>
      <c r="AB52" s="22">
        <f t="shared" si="37"/>
        <v>0</v>
      </c>
      <c r="AC52" s="22">
        <f t="shared" si="37"/>
        <v>0</v>
      </c>
      <c r="AD52" s="22">
        <f t="shared" si="37"/>
        <v>0</v>
      </c>
      <c r="AE52" s="22">
        <f t="shared" si="37"/>
        <v>0</v>
      </c>
      <c r="AF52" s="22">
        <f t="shared" si="37"/>
        <v>0</v>
      </c>
      <c r="AG52" s="22">
        <f t="shared" si="37"/>
        <v>0</v>
      </c>
      <c r="AH52" s="22">
        <f t="shared" si="37"/>
        <v>0</v>
      </c>
      <c r="AI52" s="22">
        <f t="shared" si="37"/>
        <v>0</v>
      </c>
      <c r="AJ52" s="22">
        <f t="shared" ref="AJ52:BO52" si="38">AJ53+AJ55</f>
        <v>0</v>
      </c>
      <c r="AK52" s="22">
        <f t="shared" si="38"/>
        <v>0</v>
      </c>
      <c r="AL52" s="22">
        <f t="shared" si="38"/>
        <v>0</v>
      </c>
      <c r="AM52" s="22">
        <f t="shared" si="38"/>
        <v>0</v>
      </c>
      <c r="AN52" s="22">
        <f t="shared" si="38"/>
        <v>0</v>
      </c>
      <c r="AO52" s="22">
        <f t="shared" si="38"/>
        <v>0</v>
      </c>
      <c r="AP52" s="22">
        <f t="shared" si="38"/>
        <v>0</v>
      </c>
      <c r="AQ52" s="22">
        <f t="shared" si="38"/>
        <v>0</v>
      </c>
      <c r="AR52" s="22">
        <f t="shared" si="38"/>
        <v>0</v>
      </c>
      <c r="AS52" s="22">
        <f t="shared" si="38"/>
        <v>0</v>
      </c>
      <c r="AT52" s="22">
        <f t="shared" si="38"/>
        <v>0</v>
      </c>
      <c r="AU52" s="22">
        <f t="shared" si="38"/>
        <v>0</v>
      </c>
      <c r="AV52" s="22">
        <f t="shared" si="38"/>
        <v>0</v>
      </c>
      <c r="AW52" s="22">
        <f t="shared" si="38"/>
        <v>0</v>
      </c>
      <c r="AX52" s="22">
        <f t="shared" si="38"/>
        <v>0</v>
      </c>
      <c r="AY52" s="22">
        <f t="shared" si="38"/>
        <v>0</v>
      </c>
      <c r="AZ52" s="22">
        <f t="shared" si="38"/>
        <v>0</v>
      </c>
      <c r="BA52" s="22">
        <f t="shared" si="38"/>
        <v>0</v>
      </c>
      <c r="BB52" s="22">
        <f t="shared" si="38"/>
        <v>0</v>
      </c>
      <c r="BC52" s="22">
        <f t="shared" si="38"/>
        <v>0</v>
      </c>
      <c r="BD52" s="22">
        <f t="shared" si="38"/>
        <v>0</v>
      </c>
      <c r="BE52" s="22">
        <f t="shared" si="38"/>
        <v>0</v>
      </c>
      <c r="BF52" s="22">
        <f t="shared" si="38"/>
        <v>0</v>
      </c>
      <c r="BG52" s="22">
        <f t="shared" si="38"/>
        <v>0</v>
      </c>
      <c r="BH52" s="22">
        <f t="shared" si="38"/>
        <v>0.25</v>
      </c>
      <c r="BI52" s="22">
        <f t="shared" si="38"/>
        <v>0</v>
      </c>
      <c r="BJ52" s="22">
        <f t="shared" si="38"/>
        <v>0</v>
      </c>
      <c r="BK52" s="22">
        <f t="shared" si="38"/>
        <v>0</v>
      </c>
      <c r="BL52" s="22">
        <f t="shared" si="38"/>
        <v>0</v>
      </c>
      <c r="BM52" s="22">
        <f t="shared" si="38"/>
        <v>0</v>
      </c>
      <c r="BN52" s="22">
        <f t="shared" si="38"/>
        <v>0</v>
      </c>
      <c r="BO52" s="22">
        <f t="shared" si="38"/>
        <v>0</v>
      </c>
      <c r="BP52" s="22">
        <f t="shared" ref="BP52:CU52" si="39">BP53+BP55</f>
        <v>0</v>
      </c>
      <c r="BQ52" s="22">
        <f t="shared" si="39"/>
        <v>0</v>
      </c>
      <c r="BR52" s="22">
        <f t="shared" si="39"/>
        <v>0</v>
      </c>
      <c r="BS52" s="22">
        <f t="shared" si="39"/>
        <v>0</v>
      </c>
      <c r="BT52" s="22">
        <f t="shared" si="39"/>
        <v>0</v>
      </c>
      <c r="BU52" s="22">
        <f t="shared" si="39"/>
        <v>0</v>
      </c>
      <c r="BV52" s="22">
        <f t="shared" si="39"/>
        <v>0</v>
      </c>
      <c r="BW52" s="22">
        <f t="shared" si="39"/>
        <v>0</v>
      </c>
      <c r="BX52" s="22">
        <f t="shared" si="39"/>
        <v>0</v>
      </c>
      <c r="BY52" s="22">
        <f t="shared" si="39"/>
        <v>0</v>
      </c>
      <c r="BZ52" s="22">
        <f t="shared" si="39"/>
        <v>0</v>
      </c>
      <c r="CA52" s="22">
        <f t="shared" si="39"/>
        <v>0</v>
      </c>
      <c r="CB52" s="22">
        <f t="shared" si="39"/>
        <v>0</v>
      </c>
      <c r="CC52" s="22">
        <f t="shared" si="39"/>
        <v>0</v>
      </c>
      <c r="CD52" s="22">
        <f t="shared" si="39"/>
        <v>0</v>
      </c>
      <c r="CE52" s="22">
        <f t="shared" si="39"/>
        <v>0</v>
      </c>
      <c r="CF52" s="22">
        <f t="shared" si="39"/>
        <v>0</v>
      </c>
      <c r="CG52" s="22">
        <f t="shared" si="39"/>
        <v>0</v>
      </c>
      <c r="CH52" s="22">
        <f t="shared" si="39"/>
        <v>0</v>
      </c>
      <c r="CI52" s="22">
        <f t="shared" si="39"/>
        <v>0</v>
      </c>
      <c r="CJ52" s="22">
        <f t="shared" si="39"/>
        <v>0</v>
      </c>
      <c r="CK52" s="22">
        <f t="shared" si="39"/>
        <v>0</v>
      </c>
      <c r="CL52" s="22">
        <f t="shared" si="39"/>
        <v>0</v>
      </c>
      <c r="CM52" s="22">
        <f t="shared" si="39"/>
        <v>0</v>
      </c>
      <c r="CN52" s="22">
        <f t="shared" si="39"/>
        <v>0</v>
      </c>
      <c r="CO52" s="22">
        <f t="shared" si="39"/>
        <v>0</v>
      </c>
      <c r="CP52" s="22">
        <f t="shared" si="39"/>
        <v>0</v>
      </c>
      <c r="CQ52" s="22">
        <f t="shared" si="39"/>
        <v>0</v>
      </c>
      <c r="CR52" s="22">
        <f t="shared" si="39"/>
        <v>0</v>
      </c>
      <c r="CS52" s="22">
        <f t="shared" si="39"/>
        <v>0</v>
      </c>
      <c r="CT52" s="22">
        <f t="shared" si="39"/>
        <v>0</v>
      </c>
      <c r="CU52" s="22">
        <f t="shared" si="39"/>
        <v>0</v>
      </c>
      <c r="CV52" s="22">
        <f t="shared" ref="CV52:DK52" si="40">CV53+CV55</f>
        <v>0</v>
      </c>
      <c r="CW52" s="22">
        <f t="shared" si="40"/>
        <v>0</v>
      </c>
      <c r="CX52" s="22">
        <f t="shared" si="40"/>
        <v>0</v>
      </c>
      <c r="CY52" s="22">
        <f t="shared" si="40"/>
        <v>0</v>
      </c>
      <c r="CZ52" s="22">
        <f t="shared" si="40"/>
        <v>1.0920000000000001</v>
      </c>
      <c r="DA52" s="22">
        <f t="shared" si="40"/>
        <v>1.04899152</v>
      </c>
      <c r="DB52" s="22">
        <f t="shared" si="40"/>
        <v>0</v>
      </c>
      <c r="DC52" s="22">
        <f t="shared" si="40"/>
        <v>0</v>
      </c>
      <c r="DD52" s="22">
        <f t="shared" si="40"/>
        <v>0</v>
      </c>
      <c r="DE52" s="22">
        <f t="shared" si="40"/>
        <v>0</v>
      </c>
      <c r="DF52" s="22">
        <f t="shared" si="40"/>
        <v>0</v>
      </c>
      <c r="DG52" s="22">
        <f t="shared" si="40"/>
        <v>0</v>
      </c>
      <c r="DH52" s="22">
        <f t="shared" si="40"/>
        <v>0</v>
      </c>
      <c r="DI52" s="22">
        <f t="shared" si="40"/>
        <v>0</v>
      </c>
      <c r="DJ52" s="22">
        <f t="shared" si="40"/>
        <v>0</v>
      </c>
      <c r="DK52" s="22">
        <f t="shared" si="40"/>
        <v>0</v>
      </c>
      <c r="DL52" s="11"/>
      <c r="DM52" s="11"/>
      <c r="DN52" s="11"/>
      <c r="DO52" s="11"/>
      <c r="DP52" s="11"/>
      <c r="DQ52" s="11"/>
      <c r="DR52" s="11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</row>
    <row r="53" spans="1:134" ht="81.75" customHeight="1" outlineLevel="1" x14ac:dyDescent="0.25">
      <c r="A53" s="20" t="s">
        <v>86</v>
      </c>
      <c r="B53" s="29" t="s">
        <v>62</v>
      </c>
      <c r="C53" s="20" t="s">
        <v>35</v>
      </c>
      <c r="D53" s="22">
        <f t="shared" ref="D53:AI53" si="41">SUM(D54:D54)</f>
        <v>0</v>
      </c>
      <c r="E53" s="22">
        <f t="shared" si="41"/>
        <v>0</v>
      </c>
      <c r="F53" s="22">
        <f t="shared" si="41"/>
        <v>0</v>
      </c>
      <c r="G53" s="22">
        <f t="shared" si="41"/>
        <v>0</v>
      </c>
      <c r="H53" s="22">
        <f t="shared" si="41"/>
        <v>0</v>
      </c>
      <c r="I53" s="22">
        <f t="shared" si="41"/>
        <v>0</v>
      </c>
      <c r="J53" s="22">
        <f t="shared" si="41"/>
        <v>0</v>
      </c>
      <c r="K53" s="22">
        <f t="shared" si="41"/>
        <v>0</v>
      </c>
      <c r="L53" s="22">
        <f t="shared" si="41"/>
        <v>0</v>
      </c>
      <c r="M53" s="22">
        <f t="shared" si="41"/>
        <v>0</v>
      </c>
      <c r="N53" s="22">
        <f t="shared" si="41"/>
        <v>0</v>
      </c>
      <c r="O53" s="22">
        <f t="shared" si="41"/>
        <v>0</v>
      </c>
      <c r="P53" s="22">
        <f t="shared" si="41"/>
        <v>0</v>
      </c>
      <c r="Q53" s="22">
        <f t="shared" si="41"/>
        <v>0</v>
      </c>
      <c r="R53" s="22">
        <f t="shared" si="41"/>
        <v>0</v>
      </c>
      <c r="S53" s="22">
        <f t="shared" si="41"/>
        <v>0</v>
      </c>
      <c r="T53" s="22">
        <f t="shared" si="41"/>
        <v>0</v>
      </c>
      <c r="U53" s="22">
        <f t="shared" si="41"/>
        <v>0</v>
      </c>
      <c r="V53" s="22">
        <f t="shared" si="41"/>
        <v>0</v>
      </c>
      <c r="W53" s="22">
        <f t="shared" si="41"/>
        <v>0</v>
      </c>
      <c r="X53" s="22">
        <f t="shared" si="41"/>
        <v>0</v>
      </c>
      <c r="Y53" s="22">
        <f t="shared" si="41"/>
        <v>0</v>
      </c>
      <c r="Z53" s="22">
        <f t="shared" si="41"/>
        <v>0</v>
      </c>
      <c r="AA53" s="22">
        <f t="shared" si="41"/>
        <v>0</v>
      </c>
      <c r="AB53" s="22">
        <f t="shared" si="41"/>
        <v>0</v>
      </c>
      <c r="AC53" s="22">
        <f t="shared" si="41"/>
        <v>0</v>
      </c>
      <c r="AD53" s="22">
        <f t="shared" si="41"/>
        <v>0</v>
      </c>
      <c r="AE53" s="22">
        <f t="shared" si="41"/>
        <v>0</v>
      </c>
      <c r="AF53" s="22">
        <f t="shared" si="41"/>
        <v>0</v>
      </c>
      <c r="AG53" s="22">
        <f t="shared" si="41"/>
        <v>0</v>
      </c>
      <c r="AH53" s="22">
        <f t="shared" si="41"/>
        <v>0</v>
      </c>
      <c r="AI53" s="22">
        <f t="shared" si="41"/>
        <v>0</v>
      </c>
      <c r="AJ53" s="22">
        <f t="shared" ref="AJ53:BO53" si="42">SUM(AJ54:AJ54)</f>
        <v>0</v>
      </c>
      <c r="AK53" s="22">
        <f t="shared" si="42"/>
        <v>0</v>
      </c>
      <c r="AL53" s="22">
        <f t="shared" si="42"/>
        <v>0</v>
      </c>
      <c r="AM53" s="22">
        <f t="shared" si="42"/>
        <v>0</v>
      </c>
      <c r="AN53" s="22">
        <f t="shared" si="42"/>
        <v>0</v>
      </c>
      <c r="AO53" s="22">
        <f t="shared" si="42"/>
        <v>0</v>
      </c>
      <c r="AP53" s="22">
        <f t="shared" si="42"/>
        <v>0</v>
      </c>
      <c r="AQ53" s="22">
        <f t="shared" si="42"/>
        <v>0</v>
      </c>
      <c r="AR53" s="22">
        <f t="shared" si="42"/>
        <v>0</v>
      </c>
      <c r="AS53" s="22">
        <f t="shared" si="42"/>
        <v>0</v>
      </c>
      <c r="AT53" s="22">
        <f t="shared" si="42"/>
        <v>0</v>
      </c>
      <c r="AU53" s="22">
        <f t="shared" si="42"/>
        <v>0</v>
      </c>
      <c r="AV53" s="22">
        <f t="shared" si="42"/>
        <v>0</v>
      </c>
      <c r="AW53" s="22">
        <f t="shared" si="42"/>
        <v>0</v>
      </c>
      <c r="AX53" s="22">
        <f t="shared" si="42"/>
        <v>0</v>
      </c>
      <c r="AY53" s="22">
        <f t="shared" si="42"/>
        <v>0</v>
      </c>
      <c r="AZ53" s="22">
        <f t="shared" si="42"/>
        <v>0</v>
      </c>
      <c r="BA53" s="22">
        <f t="shared" si="42"/>
        <v>0</v>
      </c>
      <c r="BB53" s="22">
        <f t="shared" si="42"/>
        <v>0</v>
      </c>
      <c r="BC53" s="22">
        <f t="shared" si="42"/>
        <v>0</v>
      </c>
      <c r="BD53" s="22">
        <f t="shared" si="42"/>
        <v>0</v>
      </c>
      <c r="BE53" s="22">
        <f t="shared" si="42"/>
        <v>0</v>
      </c>
      <c r="BF53" s="22">
        <f t="shared" si="42"/>
        <v>0</v>
      </c>
      <c r="BG53" s="22">
        <f t="shared" si="42"/>
        <v>0</v>
      </c>
      <c r="BH53" s="22">
        <f t="shared" si="42"/>
        <v>0.25</v>
      </c>
      <c r="BI53" s="22">
        <f t="shared" si="42"/>
        <v>0</v>
      </c>
      <c r="BJ53" s="22">
        <f t="shared" si="42"/>
        <v>0</v>
      </c>
      <c r="BK53" s="22">
        <f t="shared" si="42"/>
        <v>0</v>
      </c>
      <c r="BL53" s="22">
        <f t="shared" si="42"/>
        <v>0</v>
      </c>
      <c r="BM53" s="22">
        <f t="shared" si="42"/>
        <v>0</v>
      </c>
      <c r="BN53" s="22">
        <f t="shared" si="42"/>
        <v>0</v>
      </c>
      <c r="BO53" s="22">
        <f t="shared" si="42"/>
        <v>0</v>
      </c>
      <c r="BP53" s="22">
        <f t="shared" ref="BP53:CU53" si="43">SUM(BP54:BP54)</f>
        <v>0</v>
      </c>
      <c r="BQ53" s="22">
        <f t="shared" si="43"/>
        <v>0</v>
      </c>
      <c r="BR53" s="22">
        <f t="shared" si="43"/>
        <v>0</v>
      </c>
      <c r="BS53" s="22">
        <f t="shared" si="43"/>
        <v>0</v>
      </c>
      <c r="BT53" s="22">
        <f t="shared" si="43"/>
        <v>0</v>
      </c>
      <c r="BU53" s="22">
        <f t="shared" si="43"/>
        <v>0</v>
      </c>
      <c r="BV53" s="22">
        <f t="shared" si="43"/>
        <v>0</v>
      </c>
      <c r="BW53" s="22">
        <f t="shared" si="43"/>
        <v>0</v>
      </c>
      <c r="BX53" s="22">
        <f t="shared" si="43"/>
        <v>0</v>
      </c>
      <c r="BY53" s="22">
        <f t="shared" si="43"/>
        <v>0</v>
      </c>
      <c r="BZ53" s="22">
        <f t="shared" si="43"/>
        <v>0</v>
      </c>
      <c r="CA53" s="22">
        <f t="shared" si="43"/>
        <v>0</v>
      </c>
      <c r="CB53" s="22">
        <f t="shared" si="43"/>
        <v>0</v>
      </c>
      <c r="CC53" s="22">
        <f t="shared" si="43"/>
        <v>0</v>
      </c>
      <c r="CD53" s="22">
        <f t="shared" si="43"/>
        <v>0</v>
      </c>
      <c r="CE53" s="22">
        <f t="shared" si="43"/>
        <v>0</v>
      </c>
      <c r="CF53" s="22">
        <f t="shared" si="43"/>
        <v>0</v>
      </c>
      <c r="CG53" s="22">
        <f t="shared" si="43"/>
        <v>0</v>
      </c>
      <c r="CH53" s="22">
        <f t="shared" si="43"/>
        <v>0</v>
      </c>
      <c r="CI53" s="22">
        <f t="shared" si="43"/>
        <v>0</v>
      </c>
      <c r="CJ53" s="22">
        <f t="shared" si="43"/>
        <v>0</v>
      </c>
      <c r="CK53" s="22">
        <f t="shared" si="43"/>
        <v>0</v>
      </c>
      <c r="CL53" s="22">
        <f t="shared" si="43"/>
        <v>0</v>
      </c>
      <c r="CM53" s="22">
        <f t="shared" si="43"/>
        <v>0</v>
      </c>
      <c r="CN53" s="22">
        <f t="shared" si="43"/>
        <v>0</v>
      </c>
      <c r="CO53" s="22">
        <f t="shared" si="43"/>
        <v>0</v>
      </c>
      <c r="CP53" s="22">
        <f t="shared" si="43"/>
        <v>0</v>
      </c>
      <c r="CQ53" s="22">
        <f t="shared" si="43"/>
        <v>0</v>
      </c>
      <c r="CR53" s="22">
        <f t="shared" si="43"/>
        <v>0</v>
      </c>
      <c r="CS53" s="22">
        <f t="shared" si="43"/>
        <v>0</v>
      </c>
      <c r="CT53" s="22">
        <f t="shared" si="43"/>
        <v>0</v>
      </c>
      <c r="CU53" s="22">
        <f t="shared" si="43"/>
        <v>0</v>
      </c>
      <c r="CV53" s="22">
        <f t="shared" ref="CV53:DK53" si="44">SUM(CV54:CV54)</f>
        <v>0</v>
      </c>
      <c r="CW53" s="22">
        <f t="shared" si="44"/>
        <v>0</v>
      </c>
      <c r="CX53" s="22">
        <f t="shared" si="44"/>
        <v>0</v>
      </c>
      <c r="CY53" s="22">
        <f t="shared" si="44"/>
        <v>0</v>
      </c>
      <c r="CZ53" s="22">
        <f t="shared" si="44"/>
        <v>1.0920000000000001</v>
      </c>
      <c r="DA53" s="22">
        <f t="shared" si="44"/>
        <v>1.04899152</v>
      </c>
      <c r="DB53" s="22">
        <f t="shared" si="44"/>
        <v>0</v>
      </c>
      <c r="DC53" s="22">
        <f t="shared" si="44"/>
        <v>0</v>
      </c>
      <c r="DD53" s="22">
        <f t="shared" si="44"/>
        <v>0</v>
      </c>
      <c r="DE53" s="22">
        <f t="shared" si="44"/>
        <v>0</v>
      </c>
      <c r="DF53" s="22">
        <f t="shared" si="44"/>
        <v>0</v>
      </c>
      <c r="DG53" s="22">
        <f t="shared" si="44"/>
        <v>0</v>
      </c>
      <c r="DH53" s="22">
        <f t="shared" si="44"/>
        <v>0</v>
      </c>
      <c r="DI53" s="22">
        <f t="shared" si="44"/>
        <v>0</v>
      </c>
      <c r="DJ53" s="22">
        <f t="shared" si="44"/>
        <v>0</v>
      </c>
      <c r="DK53" s="22">
        <f t="shared" si="44"/>
        <v>0</v>
      </c>
      <c r="DL53" s="11"/>
      <c r="DM53" s="11"/>
      <c r="DN53" s="11"/>
      <c r="DO53" s="11"/>
      <c r="DP53" s="11"/>
      <c r="DQ53" s="11"/>
      <c r="DR53" s="11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</row>
    <row r="54" spans="1:134" ht="79.5" customHeight="1" x14ac:dyDescent="0.25">
      <c r="A54" s="15" t="s">
        <v>86</v>
      </c>
      <c r="B54" s="34" t="s">
        <v>285</v>
      </c>
      <c r="C54" s="34" t="s">
        <v>287</v>
      </c>
      <c r="D54" s="16">
        <v>0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6">
        <v>0</v>
      </c>
      <c r="Q54" s="16">
        <v>0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0</v>
      </c>
      <c r="Y54" s="16">
        <v>0</v>
      </c>
      <c r="Z54" s="16">
        <v>0</v>
      </c>
      <c r="AA54" s="16">
        <v>0</v>
      </c>
      <c r="AB54" s="16">
        <v>0</v>
      </c>
      <c r="AC54" s="16">
        <v>0</v>
      </c>
      <c r="AD54" s="16">
        <v>0</v>
      </c>
      <c r="AE54" s="16">
        <v>0</v>
      </c>
      <c r="AF54" s="16">
        <v>0</v>
      </c>
      <c r="AG54" s="16">
        <v>0</v>
      </c>
      <c r="AH54" s="16">
        <v>0</v>
      </c>
      <c r="AI54" s="16">
        <v>0</v>
      </c>
      <c r="AJ54" s="16">
        <v>0</v>
      </c>
      <c r="AK54" s="16">
        <v>0</v>
      </c>
      <c r="AL54" s="16">
        <v>0</v>
      </c>
      <c r="AM54" s="16">
        <v>0</v>
      </c>
      <c r="AN54" s="16">
        <v>0</v>
      </c>
      <c r="AO54" s="16">
        <v>0</v>
      </c>
      <c r="AP54" s="16">
        <v>0</v>
      </c>
      <c r="AQ54" s="16">
        <v>0</v>
      </c>
      <c r="AR54" s="16">
        <v>0</v>
      </c>
      <c r="AS54" s="16">
        <v>0</v>
      </c>
      <c r="AT54" s="16">
        <v>0</v>
      </c>
      <c r="AU54" s="16">
        <v>0</v>
      </c>
      <c r="AV54" s="16">
        <v>0</v>
      </c>
      <c r="AW54" s="16">
        <v>0</v>
      </c>
      <c r="AX54" s="16">
        <v>0</v>
      </c>
      <c r="AY54" s="16">
        <v>0</v>
      </c>
      <c r="AZ54" s="16">
        <v>0</v>
      </c>
      <c r="BA54" s="16">
        <v>0</v>
      </c>
      <c r="BB54" s="16">
        <v>0</v>
      </c>
      <c r="BC54" s="16">
        <v>0</v>
      </c>
      <c r="BD54" s="16">
        <v>0</v>
      </c>
      <c r="BE54" s="16">
        <v>0</v>
      </c>
      <c r="BF54" s="16">
        <v>0</v>
      </c>
      <c r="BG54" s="16">
        <v>0</v>
      </c>
      <c r="BH54" s="16">
        <v>0.25</v>
      </c>
      <c r="BI54" s="16">
        <v>0</v>
      </c>
      <c r="BJ54" s="16">
        <v>0</v>
      </c>
      <c r="BK54" s="16">
        <v>0</v>
      </c>
      <c r="BL54" s="16">
        <v>0</v>
      </c>
      <c r="BM54" s="16">
        <v>0</v>
      </c>
      <c r="BN54" s="16">
        <v>0</v>
      </c>
      <c r="BO54" s="16">
        <v>0</v>
      </c>
      <c r="BP54" s="16">
        <v>0</v>
      </c>
      <c r="BQ54" s="16">
        <v>0</v>
      </c>
      <c r="BR54" s="16">
        <v>0</v>
      </c>
      <c r="BS54" s="16">
        <v>0</v>
      </c>
      <c r="BT54" s="16">
        <v>0</v>
      </c>
      <c r="BU54" s="16">
        <v>0</v>
      </c>
      <c r="BV54" s="16">
        <v>0</v>
      </c>
      <c r="BW54" s="16">
        <v>0</v>
      </c>
      <c r="BX54" s="16">
        <v>0</v>
      </c>
      <c r="BY54" s="16">
        <v>0</v>
      </c>
      <c r="BZ54" s="16">
        <v>0</v>
      </c>
      <c r="CA54" s="16">
        <v>0</v>
      </c>
      <c r="CB54" s="16">
        <v>0</v>
      </c>
      <c r="CC54" s="16">
        <v>0</v>
      </c>
      <c r="CD54" s="16">
        <v>0</v>
      </c>
      <c r="CE54" s="16">
        <v>0</v>
      </c>
      <c r="CF54" s="16">
        <v>0</v>
      </c>
      <c r="CG54" s="16">
        <v>0</v>
      </c>
      <c r="CH54" s="16">
        <v>0</v>
      </c>
      <c r="CI54" s="16">
        <v>0</v>
      </c>
      <c r="CJ54" s="16">
        <v>0</v>
      </c>
      <c r="CK54" s="16">
        <v>0</v>
      </c>
      <c r="CL54" s="16">
        <v>0</v>
      </c>
      <c r="CM54" s="16">
        <v>0</v>
      </c>
      <c r="CN54" s="16">
        <v>0</v>
      </c>
      <c r="CO54" s="16">
        <v>0</v>
      </c>
      <c r="CP54" s="16">
        <v>0</v>
      </c>
      <c r="CQ54" s="16">
        <v>0</v>
      </c>
      <c r="CR54" s="16">
        <v>0</v>
      </c>
      <c r="CS54" s="16">
        <v>0</v>
      </c>
      <c r="CT54" s="16">
        <v>0</v>
      </c>
      <c r="CU54" s="16">
        <v>0</v>
      </c>
      <c r="CV54" s="16">
        <v>0</v>
      </c>
      <c r="CW54" s="16">
        <v>0</v>
      </c>
      <c r="CX54" s="16">
        <v>0</v>
      </c>
      <c r="CY54" s="16">
        <v>0</v>
      </c>
      <c r="CZ54" s="16">
        <v>1.0920000000000001</v>
      </c>
      <c r="DA54" s="16">
        <v>1.04899152</v>
      </c>
      <c r="DB54" s="16">
        <v>0</v>
      </c>
      <c r="DC54" s="16">
        <v>0</v>
      </c>
      <c r="DD54" s="16">
        <v>0</v>
      </c>
      <c r="DE54" s="16">
        <v>0</v>
      </c>
      <c r="DF54" s="16">
        <v>0</v>
      </c>
      <c r="DG54" s="16">
        <v>0</v>
      </c>
      <c r="DH54" s="16">
        <v>0</v>
      </c>
      <c r="DI54" s="16">
        <v>0</v>
      </c>
      <c r="DJ54" s="16">
        <v>0</v>
      </c>
      <c r="DK54" s="16">
        <v>0</v>
      </c>
    </row>
    <row r="55" spans="1:134" ht="31.5" x14ac:dyDescent="0.25">
      <c r="A55" s="20" t="s">
        <v>87</v>
      </c>
      <c r="B55" s="29" t="s">
        <v>63</v>
      </c>
      <c r="C55" s="20" t="s">
        <v>35</v>
      </c>
      <c r="D55" s="22">
        <v>0</v>
      </c>
      <c r="E55" s="22">
        <v>0</v>
      </c>
      <c r="F55" s="22">
        <v>0</v>
      </c>
      <c r="G55" s="22">
        <v>0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  <c r="Z55" s="22">
        <v>0</v>
      </c>
      <c r="AA55" s="22">
        <v>0</v>
      </c>
      <c r="AB55" s="22">
        <v>0</v>
      </c>
      <c r="AC55" s="22">
        <v>0</v>
      </c>
      <c r="AD55" s="22">
        <v>0</v>
      </c>
      <c r="AE55" s="22">
        <v>0</v>
      </c>
      <c r="AF55" s="22">
        <v>0</v>
      </c>
      <c r="AG55" s="22">
        <v>0</v>
      </c>
      <c r="AH55" s="22">
        <v>0</v>
      </c>
      <c r="AI55" s="22">
        <v>0</v>
      </c>
      <c r="AJ55" s="22">
        <v>0</v>
      </c>
      <c r="AK55" s="22">
        <v>0</v>
      </c>
      <c r="AL55" s="22">
        <v>0</v>
      </c>
      <c r="AM55" s="22">
        <v>0</v>
      </c>
      <c r="AN55" s="22">
        <v>0</v>
      </c>
      <c r="AO55" s="22">
        <v>0</v>
      </c>
      <c r="AP55" s="22">
        <v>0</v>
      </c>
      <c r="AQ55" s="22">
        <v>0</v>
      </c>
      <c r="AR55" s="22">
        <v>0</v>
      </c>
      <c r="AS55" s="22">
        <v>0</v>
      </c>
      <c r="AT55" s="22">
        <v>0</v>
      </c>
      <c r="AU55" s="22">
        <v>0</v>
      </c>
      <c r="AV55" s="22">
        <v>0</v>
      </c>
      <c r="AW55" s="22">
        <v>0</v>
      </c>
      <c r="AX55" s="22">
        <v>0</v>
      </c>
      <c r="AY55" s="22">
        <v>0</v>
      </c>
      <c r="AZ55" s="22">
        <v>0</v>
      </c>
      <c r="BA55" s="22">
        <v>0</v>
      </c>
      <c r="BB55" s="22">
        <v>0</v>
      </c>
      <c r="BC55" s="22">
        <v>0</v>
      </c>
      <c r="BD55" s="22">
        <v>0</v>
      </c>
      <c r="BE55" s="22">
        <v>0</v>
      </c>
      <c r="BF55" s="22">
        <v>0</v>
      </c>
      <c r="BG55" s="22">
        <v>0</v>
      </c>
      <c r="BH55" s="22">
        <v>0</v>
      </c>
      <c r="BI55" s="22">
        <v>0</v>
      </c>
      <c r="BJ55" s="22">
        <v>0</v>
      </c>
      <c r="BK55" s="22">
        <v>0</v>
      </c>
      <c r="BL55" s="22">
        <v>0</v>
      </c>
      <c r="BM55" s="22">
        <v>0</v>
      </c>
      <c r="BN55" s="22">
        <v>0</v>
      </c>
      <c r="BO55" s="22">
        <v>0</v>
      </c>
      <c r="BP55" s="22">
        <v>0</v>
      </c>
      <c r="BQ55" s="22">
        <v>0</v>
      </c>
      <c r="BR55" s="22">
        <v>0</v>
      </c>
      <c r="BS55" s="22">
        <v>0</v>
      </c>
      <c r="BT55" s="22">
        <v>0</v>
      </c>
      <c r="BU55" s="22">
        <v>0</v>
      </c>
      <c r="BV55" s="22">
        <v>0</v>
      </c>
      <c r="BW55" s="22">
        <v>0</v>
      </c>
      <c r="BX55" s="22">
        <v>0</v>
      </c>
      <c r="BY55" s="22">
        <v>0</v>
      </c>
      <c r="BZ55" s="22">
        <v>0</v>
      </c>
      <c r="CA55" s="22">
        <v>0</v>
      </c>
      <c r="CB55" s="22">
        <v>0</v>
      </c>
      <c r="CC55" s="22">
        <v>0</v>
      </c>
      <c r="CD55" s="22">
        <v>0</v>
      </c>
      <c r="CE55" s="22">
        <v>0</v>
      </c>
      <c r="CF55" s="22">
        <v>0</v>
      </c>
      <c r="CG55" s="22">
        <v>0</v>
      </c>
      <c r="CH55" s="22">
        <v>0</v>
      </c>
      <c r="CI55" s="22">
        <v>0</v>
      </c>
      <c r="CJ55" s="22">
        <v>0</v>
      </c>
      <c r="CK55" s="22">
        <v>0</v>
      </c>
      <c r="CL55" s="22">
        <v>0</v>
      </c>
      <c r="CM55" s="22">
        <v>0</v>
      </c>
      <c r="CN55" s="22">
        <v>0</v>
      </c>
      <c r="CO55" s="22">
        <v>0</v>
      </c>
      <c r="CP55" s="22">
        <v>0</v>
      </c>
      <c r="CQ55" s="22">
        <v>0</v>
      </c>
      <c r="CR55" s="22">
        <v>0</v>
      </c>
      <c r="CS55" s="22">
        <v>0</v>
      </c>
      <c r="CT55" s="22">
        <v>0</v>
      </c>
      <c r="CU55" s="22">
        <v>0</v>
      </c>
      <c r="CV55" s="22">
        <v>0</v>
      </c>
      <c r="CW55" s="22">
        <v>0</v>
      </c>
      <c r="CX55" s="22">
        <v>0</v>
      </c>
      <c r="CY55" s="22">
        <v>0</v>
      </c>
      <c r="CZ55" s="22">
        <v>0</v>
      </c>
      <c r="DA55" s="22">
        <v>0</v>
      </c>
      <c r="DB55" s="22">
        <v>0</v>
      </c>
      <c r="DC55" s="22">
        <v>0</v>
      </c>
      <c r="DD55" s="22">
        <v>0</v>
      </c>
      <c r="DE55" s="22">
        <v>0</v>
      </c>
      <c r="DF55" s="22">
        <v>0</v>
      </c>
      <c r="DG55" s="22">
        <v>0</v>
      </c>
      <c r="DH55" s="22">
        <v>0</v>
      </c>
      <c r="DI55" s="22">
        <v>0</v>
      </c>
      <c r="DJ55" s="22">
        <v>0</v>
      </c>
      <c r="DK55" s="22">
        <v>0</v>
      </c>
    </row>
    <row r="56" spans="1:134" ht="31.5" x14ac:dyDescent="0.25">
      <c r="A56" s="20" t="s">
        <v>109</v>
      </c>
      <c r="B56" s="29" t="s">
        <v>64</v>
      </c>
      <c r="C56" s="20" t="s">
        <v>35</v>
      </c>
      <c r="D56" s="22">
        <f t="shared" ref="D56:AI56" si="45">D57+D60</f>
        <v>0</v>
      </c>
      <c r="E56" s="22">
        <f t="shared" si="45"/>
        <v>0</v>
      </c>
      <c r="F56" s="22">
        <f t="shared" si="45"/>
        <v>0</v>
      </c>
      <c r="G56" s="22">
        <f t="shared" si="45"/>
        <v>0</v>
      </c>
      <c r="H56" s="22">
        <f t="shared" si="45"/>
        <v>0</v>
      </c>
      <c r="I56" s="22">
        <f t="shared" si="45"/>
        <v>0</v>
      </c>
      <c r="J56" s="22">
        <f t="shared" si="45"/>
        <v>0</v>
      </c>
      <c r="K56" s="22">
        <f t="shared" si="45"/>
        <v>0</v>
      </c>
      <c r="L56" s="22">
        <f t="shared" si="45"/>
        <v>0</v>
      </c>
      <c r="M56" s="22">
        <f t="shared" si="45"/>
        <v>0</v>
      </c>
      <c r="N56" s="22">
        <f t="shared" si="45"/>
        <v>0</v>
      </c>
      <c r="O56" s="22">
        <f t="shared" si="45"/>
        <v>0</v>
      </c>
      <c r="P56" s="22">
        <f t="shared" si="45"/>
        <v>0</v>
      </c>
      <c r="Q56" s="22">
        <f t="shared" si="45"/>
        <v>0</v>
      </c>
      <c r="R56" s="22">
        <f t="shared" si="45"/>
        <v>0</v>
      </c>
      <c r="S56" s="22">
        <f t="shared" si="45"/>
        <v>0</v>
      </c>
      <c r="T56" s="22">
        <f t="shared" si="45"/>
        <v>0</v>
      </c>
      <c r="U56" s="22">
        <f t="shared" si="45"/>
        <v>0</v>
      </c>
      <c r="V56" s="22">
        <f t="shared" si="45"/>
        <v>0</v>
      </c>
      <c r="W56" s="22">
        <f t="shared" si="45"/>
        <v>0</v>
      </c>
      <c r="X56" s="22">
        <f t="shared" si="45"/>
        <v>0</v>
      </c>
      <c r="Y56" s="22">
        <f t="shared" si="45"/>
        <v>0</v>
      </c>
      <c r="Z56" s="22">
        <f t="shared" si="45"/>
        <v>0</v>
      </c>
      <c r="AA56" s="22">
        <f t="shared" si="45"/>
        <v>0</v>
      </c>
      <c r="AB56" s="22">
        <f t="shared" si="45"/>
        <v>0</v>
      </c>
      <c r="AC56" s="22">
        <f t="shared" si="45"/>
        <v>0</v>
      </c>
      <c r="AD56" s="22">
        <f t="shared" si="45"/>
        <v>0</v>
      </c>
      <c r="AE56" s="22">
        <f t="shared" si="45"/>
        <v>0</v>
      </c>
      <c r="AF56" s="22">
        <f t="shared" si="45"/>
        <v>0</v>
      </c>
      <c r="AG56" s="22">
        <f t="shared" si="45"/>
        <v>0</v>
      </c>
      <c r="AH56" s="22">
        <f t="shared" si="45"/>
        <v>0</v>
      </c>
      <c r="AI56" s="22">
        <f t="shared" si="45"/>
        <v>0</v>
      </c>
      <c r="AJ56" s="22">
        <f t="shared" ref="AJ56:BO56" si="46">AJ57+AJ60</f>
        <v>0</v>
      </c>
      <c r="AK56" s="22">
        <f t="shared" si="46"/>
        <v>0</v>
      </c>
      <c r="AL56" s="22">
        <f t="shared" si="46"/>
        <v>0</v>
      </c>
      <c r="AM56" s="22">
        <f t="shared" si="46"/>
        <v>0</v>
      </c>
      <c r="AN56" s="22">
        <f t="shared" si="46"/>
        <v>0</v>
      </c>
      <c r="AO56" s="22">
        <f t="shared" si="46"/>
        <v>0</v>
      </c>
      <c r="AP56" s="22">
        <f t="shared" si="46"/>
        <v>0</v>
      </c>
      <c r="AQ56" s="22">
        <f t="shared" si="46"/>
        <v>0</v>
      </c>
      <c r="AR56" s="22">
        <f t="shared" si="46"/>
        <v>0</v>
      </c>
      <c r="AS56" s="22">
        <f t="shared" si="46"/>
        <v>0</v>
      </c>
      <c r="AT56" s="22">
        <f t="shared" si="46"/>
        <v>0</v>
      </c>
      <c r="AU56" s="22">
        <f t="shared" si="46"/>
        <v>0</v>
      </c>
      <c r="AV56" s="22">
        <f t="shared" si="46"/>
        <v>0</v>
      </c>
      <c r="AW56" s="22">
        <f t="shared" si="46"/>
        <v>0</v>
      </c>
      <c r="AX56" s="22">
        <f t="shared" si="46"/>
        <v>0</v>
      </c>
      <c r="AY56" s="22">
        <f t="shared" si="46"/>
        <v>0</v>
      </c>
      <c r="AZ56" s="22">
        <f t="shared" si="46"/>
        <v>0</v>
      </c>
      <c r="BA56" s="22">
        <f t="shared" si="46"/>
        <v>0</v>
      </c>
      <c r="BB56" s="22">
        <f t="shared" si="46"/>
        <v>0</v>
      </c>
      <c r="BC56" s="22">
        <f t="shared" si="46"/>
        <v>0</v>
      </c>
      <c r="BD56" s="22">
        <f t="shared" si="46"/>
        <v>0</v>
      </c>
      <c r="BE56" s="22">
        <f t="shared" si="46"/>
        <v>0</v>
      </c>
      <c r="BF56" s="22">
        <f t="shared" si="46"/>
        <v>0</v>
      </c>
      <c r="BG56" s="22">
        <f t="shared" si="46"/>
        <v>0</v>
      </c>
      <c r="BH56" s="22">
        <f t="shared" si="46"/>
        <v>0</v>
      </c>
      <c r="BI56" s="22">
        <f t="shared" si="46"/>
        <v>0</v>
      </c>
      <c r="BJ56" s="22">
        <f t="shared" si="46"/>
        <v>0</v>
      </c>
      <c r="BK56" s="22">
        <f t="shared" si="46"/>
        <v>0</v>
      </c>
      <c r="BL56" s="22">
        <f t="shared" si="46"/>
        <v>0</v>
      </c>
      <c r="BM56" s="22">
        <f t="shared" si="46"/>
        <v>0</v>
      </c>
      <c r="BN56" s="22">
        <f t="shared" si="46"/>
        <v>0</v>
      </c>
      <c r="BO56" s="22">
        <f t="shared" si="46"/>
        <v>0</v>
      </c>
      <c r="BP56" s="22">
        <f t="shared" ref="BP56:CU56" si="47">BP57+BP60</f>
        <v>0</v>
      </c>
      <c r="BQ56" s="22">
        <f t="shared" si="47"/>
        <v>0</v>
      </c>
      <c r="BR56" s="22">
        <f t="shared" si="47"/>
        <v>0</v>
      </c>
      <c r="BS56" s="22">
        <f t="shared" si="47"/>
        <v>0</v>
      </c>
      <c r="BT56" s="22">
        <f t="shared" si="47"/>
        <v>0</v>
      </c>
      <c r="BU56" s="22">
        <f t="shared" si="47"/>
        <v>0</v>
      </c>
      <c r="BV56" s="22">
        <f t="shared" si="47"/>
        <v>0</v>
      </c>
      <c r="BW56" s="22">
        <f t="shared" si="47"/>
        <v>0</v>
      </c>
      <c r="BX56" s="22">
        <f t="shared" si="47"/>
        <v>0</v>
      </c>
      <c r="BY56" s="22">
        <f t="shared" si="47"/>
        <v>0</v>
      </c>
      <c r="BZ56" s="22">
        <f t="shared" si="47"/>
        <v>0</v>
      </c>
      <c r="CA56" s="22">
        <f t="shared" si="47"/>
        <v>0</v>
      </c>
      <c r="CB56" s="22">
        <f t="shared" si="47"/>
        <v>0</v>
      </c>
      <c r="CC56" s="22">
        <f t="shared" si="47"/>
        <v>0</v>
      </c>
      <c r="CD56" s="22">
        <f t="shared" si="47"/>
        <v>0</v>
      </c>
      <c r="CE56" s="22">
        <f t="shared" si="47"/>
        <v>0</v>
      </c>
      <c r="CF56" s="22">
        <f t="shared" si="47"/>
        <v>0</v>
      </c>
      <c r="CG56" s="22">
        <f t="shared" si="47"/>
        <v>0</v>
      </c>
      <c r="CH56" s="22">
        <f t="shared" si="47"/>
        <v>0</v>
      </c>
      <c r="CI56" s="22">
        <f t="shared" si="47"/>
        <v>0</v>
      </c>
      <c r="CJ56" s="22">
        <f t="shared" si="47"/>
        <v>0</v>
      </c>
      <c r="CK56" s="22">
        <f t="shared" si="47"/>
        <v>0</v>
      </c>
      <c r="CL56" s="22">
        <f t="shared" si="47"/>
        <v>0</v>
      </c>
      <c r="CM56" s="22">
        <f t="shared" si="47"/>
        <v>0</v>
      </c>
      <c r="CN56" s="22">
        <f t="shared" si="47"/>
        <v>0</v>
      </c>
      <c r="CO56" s="22">
        <f t="shared" si="47"/>
        <v>0</v>
      </c>
      <c r="CP56" s="22">
        <f t="shared" si="47"/>
        <v>0</v>
      </c>
      <c r="CQ56" s="22">
        <f t="shared" si="47"/>
        <v>0</v>
      </c>
      <c r="CR56" s="22">
        <f t="shared" si="47"/>
        <v>0</v>
      </c>
      <c r="CS56" s="22">
        <f t="shared" si="47"/>
        <v>0</v>
      </c>
      <c r="CT56" s="22">
        <f t="shared" si="47"/>
        <v>0</v>
      </c>
      <c r="CU56" s="22">
        <f t="shared" si="47"/>
        <v>0</v>
      </c>
      <c r="CV56" s="22">
        <f t="shared" ref="CV56:DK56" si="48">CV57+CV60</f>
        <v>0</v>
      </c>
      <c r="CW56" s="22">
        <f t="shared" si="48"/>
        <v>0</v>
      </c>
      <c r="CX56" s="22">
        <f t="shared" si="48"/>
        <v>0</v>
      </c>
      <c r="CY56" s="22">
        <f t="shared" si="48"/>
        <v>0</v>
      </c>
      <c r="CZ56" s="22">
        <f t="shared" si="48"/>
        <v>0</v>
      </c>
      <c r="DA56" s="22">
        <f t="shared" si="48"/>
        <v>0</v>
      </c>
      <c r="DB56" s="22">
        <f t="shared" si="48"/>
        <v>0</v>
      </c>
      <c r="DC56" s="22">
        <f t="shared" si="48"/>
        <v>0</v>
      </c>
      <c r="DD56" s="22">
        <f t="shared" si="48"/>
        <v>0</v>
      </c>
      <c r="DE56" s="22">
        <f t="shared" si="48"/>
        <v>0</v>
      </c>
      <c r="DF56" s="22">
        <f t="shared" si="48"/>
        <v>0</v>
      </c>
      <c r="DG56" s="22">
        <f t="shared" si="48"/>
        <v>0</v>
      </c>
      <c r="DH56" s="22">
        <f t="shared" si="48"/>
        <v>0</v>
      </c>
      <c r="DI56" s="22">
        <f t="shared" si="48"/>
        <v>0</v>
      </c>
      <c r="DJ56" s="22">
        <f t="shared" si="48"/>
        <v>0</v>
      </c>
      <c r="DK56" s="22">
        <f t="shared" si="48"/>
        <v>0</v>
      </c>
    </row>
    <row r="57" spans="1:134" ht="24.75" customHeight="1" x14ac:dyDescent="0.25">
      <c r="A57" s="20" t="s">
        <v>110</v>
      </c>
      <c r="B57" s="29" t="s">
        <v>65</v>
      </c>
      <c r="C57" s="20" t="s">
        <v>35</v>
      </c>
      <c r="D57" s="22">
        <f t="shared" ref="D57:AI57" si="49">SUM(D58:D59)</f>
        <v>0</v>
      </c>
      <c r="E57" s="22">
        <f t="shared" si="49"/>
        <v>0</v>
      </c>
      <c r="F57" s="22">
        <f t="shared" si="49"/>
        <v>0</v>
      </c>
      <c r="G57" s="22">
        <f t="shared" si="49"/>
        <v>0</v>
      </c>
      <c r="H57" s="22">
        <f t="shared" si="49"/>
        <v>0</v>
      </c>
      <c r="I57" s="22">
        <f t="shared" si="49"/>
        <v>0</v>
      </c>
      <c r="J57" s="22">
        <f t="shared" si="49"/>
        <v>0</v>
      </c>
      <c r="K57" s="22">
        <f t="shared" si="49"/>
        <v>0</v>
      </c>
      <c r="L57" s="22">
        <f t="shared" si="49"/>
        <v>0</v>
      </c>
      <c r="M57" s="22">
        <f t="shared" si="49"/>
        <v>0</v>
      </c>
      <c r="N57" s="22">
        <f t="shared" si="49"/>
        <v>0</v>
      </c>
      <c r="O57" s="22">
        <f t="shared" si="49"/>
        <v>0</v>
      </c>
      <c r="P57" s="22">
        <f t="shared" si="49"/>
        <v>0</v>
      </c>
      <c r="Q57" s="22">
        <f t="shared" si="49"/>
        <v>0</v>
      </c>
      <c r="R57" s="22">
        <f t="shared" si="49"/>
        <v>0</v>
      </c>
      <c r="S57" s="22">
        <f t="shared" si="49"/>
        <v>0</v>
      </c>
      <c r="T57" s="22">
        <f t="shared" si="49"/>
        <v>0</v>
      </c>
      <c r="U57" s="22">
        <f t="shared" si="49"/>
        <v>0</v>
      </c>
      <c r="V57" s="22">
        <f t="shared" si="49"/>
        <v>0</v>
      </c>
      <c r="W57" s="22">
        <f t="shared" si="49"/>
        <v>0</v>
      </c>
      <c r="X57" s="22">
        <f t="shared" si="49"/>
        <v>0</v>
      </c>
      <c r="Y57" s="22">
        <f t="shared" si="49"/>
        <v>0</v>
      </c>
      <c r="Z57" s="22">
        <f t="shared" si="49"/>
        <v>0</v>
      </c>
      <c r="AA57" s="22">
        <f t="shared" si="49"/>
        <v>0</v>
      </c>
      <c r="AB57" s="22">
        <f t="shared" si="49"/>
        <v>0</v>
      </c>
      <c r="AC57" s="22">
        <f t="shared" si="49"/>
        <v>0</v>
      </c>
      <c r="AD57" s="22">
        <f t="shared" si="49"/>
        <v>0</v>
      </c>
      <c r="AE57" s="22">
        <f t="shared" si="49"/>
        <v>0</v>
      </c>
      <c r="AF57" s="22">
        <f t="shared" si="49"/>
        <v>0</v>
      </c>
      <c r="AG57" s="22">
        <f t="shared" si="49"/>
        <v>0</v>
      </c>
      <c r="AH57" s="22">
        <f t="shared" si="49"/>
        <v>0</v>
      </c>
      <c r="AI57" s="22">
        <f t="shared" si="49"/>
        <v>0</v>
      </c>
      <c r="AJ57" s="22">
        <f t="shared" ref="AJ57:BO57" si="50">SUM(AJ58:AJ59)</f>
        <v>0</v>
      </c>
      <c r="AK57" s="22">
        <f t="shared" si="50"/>
        <v>0</v>
      </c>
      <c r="AL57" s="22">
        <f t="shared" si="50"/>
        <v>0</v>
      </c>
      <c r="AM57" s="22">
        <f t="shared" si="50"/>
        <v>0</v>
      </c>
      <c r="AN57" s="22">
        <f t="shared" si="50"/>
        <v>0</v>
      </c>
      <c r="AO57" s="22">
        <f t="shared" si="50"/>
        <v>0</v>
      </c>
      <c r="AP57" s="22">
        <f t="shared" si="50"/>
        <v>0</v>
      </c>
      <c r="AQ57" s="22">
        <f t="shared" si="50"/>
        <v>0</v>
      </c>
      <c r="AR57" s="22">
        <f t="shared" si="50"/>
        <v>0</v>
      </c>
      <c r="AS57" s="22">
        <f t="shared" si="50"/>
        <v>0</v>
      </c>
      <c r="AT57" s="22">
        <f t="shared" si="50"/>
        <v>0</v>
      </c>
      <c r="AU57" s="22">
        <f t="shared" si="50"/>
        <v>0</v>
      </c>
      <c r="AV57" s="22">
        <f t="shared" si="50"/>
        <v>0</v>
      </c>
      <c r="AW57" s="22">
        <f t="shared" si="50"/>
        <v>0</v>
      </c>
      <c r="AX57" s="22">
        <f t="shared" si="50"/>
        <v>0</v>
      </c>
      <c r="AY57" s="22">
        <f t="shared" si="50"/>
        <v>0</v>
      </c>
      <c r="AZ57" s="22">
        <f t="shared" si="50"/>
        <v>0</v>
      </c>
      <c r="BA57" s="22">
        <f t="shared" si="50"/>
        <v>0</v>
      </c>
      <c r="BB57" s="22">
        <f t="shared" si="50"/>
        <v>0</v>
      </c>
      <c r="BC57" s="22">
        <f t="shared" si="50"/>
        <v>0</v>
      </c>
      <c r="BD57" s="22">
        <f t="shared" si="50"/>
        <v>0</v>
      </c>
      <c r="BE57" s="22">
        <f t="shared" si="50"/>
        <v>0</v>
      </c>
      <c r="BF57" s="22">
        <f t="shared" si="50"/>
        <v>0</v>
      </c>
      <c r="BG57" s="22">
        <f t="shared" si="50"/>
        <v>0</v>
      </c>
      <c r="BH57" s="22">
        <f t="shared" si="50"/>
        <v>0</v>
      </c>
      <c r="BI57" s="22">
        <f t="shared" si="50"/>
        <v>0</v>
      </c>
      <c r="BJ57" s="22">
        <f t="shared" si="50"/>
        <v>0</v>
      </c>
      <c r="BK57" s="22">
        <f t="shared" si="50"/>
        <v>0</v>
      </c>
      <c r="BL57" s="22">
        <f t="shared" si="50"/>
        <v>0</v>
      </c>
      <c r="BM57" s="22">
        <f t="shared" si="50"/>
        <v>0</v>
      </c>
      <c r="BN57" s="22">
        <f t="shared" si="50"/>
        <v>0</v>
      </c>
      <c r="BO57" s="22">
        <f t="shared" si="50"/>
        <v>0</v>
      </c>
      <c r="BP57" s="22">
        <f t="shared" ref="BP57:CU57" si="51">SUM(BP58:BP59)</f>
        <v>0</v>
      </c>
      <c r="BQ57" s="22">
        <f t="shared" si="51"/>
        <v>0</v>
      </c>
      <c r="BR57" s="22">
        <f t="shared" si="51"/>
        <v>0</v>
      </c>
      <c r="BS57" s="22">
        <f t="shared" si="51"/>
        <v>0</v>
      </c>
      <c r="BT57" s="22">
        <f t="shared" si="51"/>
        <v>0</v>
      </c>
      <c r="BU57" s="22">
        <f t="shared" si="51"/>
        <v>0</v>
      </c>
      <c r="BV57" s="22">
        <f t="shared" si="51"/>
        <v>0</v>
      </c>
      <c r="BW57" s="22">
        <f t="shared" si="51"/>
        <v>0</v>
      </c>
      <c r="BX57" s="22">
        <f t="shared" si="51"/>
        <v>0</v>
      </c>
      <c r="BY57" s="22">
        <f t="shared" si="51"/>
        <v>0</v>
      </c>
      <c r="BZ57" s="22">
        <f t="shared" si="51"/>
        <v>0</v>
      </c>
      <c r="CA57" s="22">
        <f t="shared" si="51"/>
        <v>0</v>
      </c>
      <c r="CB57" s="22">
        <f t="shared" si="51"/>
        <v>0</v>
      </c>
      <c r="CC57" s="22">
        <f t="shared" si="51"/>
        <v>0</v>
      </c>
      <c r="CD57" s="22">
        <f t="shared" si="51"/>
        <v>0</v>
      </c>
      <c r="CE57" s="22">
        <f t="shared" si="51"/>
        <v>0</v>
      </c>
      <c r="CF57" s="22">
        <f t="shared" si="51"/>
        <v>0</v>
      </c>
      <c r="CG57" s="22">
        <f t="shared" si="51"/>
        <v>0</v>
      </c>
      <c r="CH57" s="22">
        <f t="shared" si="51"/>
        <v>0</v>
      </c>
      <c r="CI57" s="22">
        <f t="shared" si="51"/>
        <v>0</v>
      </c>
      <c r="CJ57" s="22">
        <f t="shared" si="51"/>
        <v>0</v>
      </c>
      <c r="CK57" s="22">
        <f t="shared" si="51"/>
        <v>0</v>
      </c>
      <c r="CL57" s="22">
        <f t="shared" si="51"/>
        <v>0</v>
      </c>
      <c r="CM57" s="22">
        <f t="shared" si="51"/>
        <v>0</v>
      </c>
      <c r="CN57" s="22">
        <f t="shared" si="51"/>
        <v>0</v>
      </c>
      <c r="CO57" s="22">
        <f t="shared" si="51"/>
        <v>0</v>
      </c>
      <c r="CP57" s="22">
        <f t="shared" si="51"/>
        <v>0</v>
      </c>
      <c r="CQ57" s="22">
        <f t="shared" si="51"/>
        <v>0</v>
      </c>
      <c r="CR57" s="22">
        <f t="shared" si="51"/>
        <v>0</v>
      </c>
      <c r="CS57" s="22">
        <f t="shared" si="51"/>
        <v>0</v>
      </c>
      <c r="CT57" s="22">
        <f t="shared" si="51"/>
        <v>0</v>
      </c>
      <c r="CU57" s="22">
        <f t="shared" si="51"/>
        <v>0</v>
      </c>
      <c r="CV57" s="22">
        <f t="shared" ref="CV57:DK57" si="52">SUM(CV58:CV59)</f>
        <v>0</v>
      </c>
      <c r="CW57" s="22">
        <f t="shared" si="52"/>
        <v>0</v>
      </c>
      <c r="CX57" s="22">
        <f t="shared" si="52"/>
        <v>0</v>
      </c>
      <c r="CY57" s="22">
        <f t="shared" si="52"/>
        <v>0</v>
      </c>
      <c r="CZ57" s="22">
        <f t="shared" si="52"/>
        <v>0</v>
      </c>
      <c r="DA57" s="22">
        <f t="shared" si="52"/>
        <v>0</v>
      </c>
      <c r="DB57" s="22">
        <f t="shared" si="52"/>
        <v>0</v>
      </c>
      <c r="DC57" s="22">
        <f t="shared" si="52"/>
        <v>0</v>
      </c>
      <c r="DD57" s="22">
        <f t="shared" si="52"/>
        <v>0</v>
      </c>
      <c r="DE57" s="22">
        <f t="shared" si="52"/>
        <v>0</v>
      </c>
      <c r="DF57" s="22">
        <f t="shared" si="52"/>
        <v>0</v>
      </c>
      <c r="DG57" s="22">
        <f t="shared" si="52"/>
        <v>0</v>
      </c>
      <c r="DH57" s="22">
        <f t="shared" si="52"/>
        <v>0</v>
      </c>
      <c r="DI57" s="22">
        <f t="shared" si="52"/>
        <v>0</v>
      </c>
      <c r="DJ57" s="22">
        <f t="shared" si="52"/>
        <v>0</v>
      </c>
      <c r="DK57" s="22">
        <f t="shared" si="52"/>
        <v>0</v>
      </c>
    </row>
    <row r="58" spans="1:134" ht="46.5" customHeight="1" x14ac:dyDescent="0.25">
      <c r="A58" s="15" t="s">
        <v>110</v>
      </c>
      <c r="B58" s="34" t="s">
        <v>288</v>
      </c>
      <c r="C58" s="17" t="s">
        <v>289</v>
      </c>
      <c r="D58" s="16">
        <v>0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0</v>
      </c>
      <c r="Y58" s="16">
        <v>0</v>
      </c>
      <c r="Z58" s="16">
        <v>0</v>
      </c>
      <c r="AA58" s="16">
        <v>0</v>
      </c>
      <c r="AB58" s="16">
        <v>0</v>
      </c>
      <c r="AC58" s="16">
        <v>0</v>
      </c>
      <c r="AD58" s="16">
        <v>0</v>
      </c>
      <c r="AE58" s="16">
        <v>0</v>
      </c>
      <c r="AF58" s="16">
        <v>0</v>
      </c>
      <c r="AG58" s="16">
        <v>0</v>
      </c>
      <c r="AH58" s="16">
        <v>0</v>
      </c>
      <c r="AI58" s="16">
        <v>0</v>
      </c>
      <c r="AJ58" s="16">
        <v>0</v>
      </c>
      <c r="AK58" s="16">
        <v>0</v>
      </c>
      <c r="AL58" s="16">
        <v>0</v>
      </c>
      <c r="AM58" s="16">
        <v>0</v>
      </c>
      <c r="AN58" s="16">
        <v>0</v>
      </c>
      <c r="AO58" s="16">
        <v>0</v>
      </c>
      <c r="AP58" s="16">
        <v>0</v>
      </c>
      <c r="AQ58" s="16">
        <v>0</v>
      </c>
      <c r="AR58" s="16">
        <v>0</v>
      </c>
      <c r="AS58" s="16">
        <v>0</v>
      </c>
      <c r="AT58" s="16">
        <v>0</v>
      </c>
      <c r="AU58" s="16">
        <v>0</v>
      </c>
      <c r="AV58" s="16">
        <v>0</v>
      </c>
      <c r="AW58" s="16">
        <v>0</v>
      </c>
      <c r="AX58" s="16">
        <v>0</v>
      </c>
      <c r="AY58" s="16">
        <v>0</v>
      </c>
      <c r="AZ58" s="16">
        <v>0</v>
      </c>
      <c r="BA58" s="16">
        <v>0</v>
      </c>
      <c r="BB58" s="16">
        <v>0</v>
      </c>
      <c r="BC58" s="16">
        <v>0</v>
      </c>
      <c r="BD58" s="16">
        <v>0</v>
      </c>
      <c r="BE58" s="16">
        <v>0</v>
      </c>
      <c r="BF58" s="16">
        <v>0</v>
      </c>
      <c r="BG58" s="16">
        <v>0</v>
      </c>
      <c r="BH58" s="16">
        <v>0</v>
      </c>
      <c r="BI58" s="16">
        <v>0</v>
      </c>
      <c r="BJ58" s="16">
        <v>0</v>
      </c>
      <c r="BK58" s="16">
        <v>0</v>
      </c>
      <c r="BL58" s="16">
        <v>0</v>
      </c>
      <c r="BM58" s="16">
        <v>0</v>
      </c>
      <c r="BN58" s="16">
        <v>0</v>
      </c>
      <c r="BO58" s="16">
        <v>0</v>
      </c>
      <c r="BP58" s="16">
        <v>0</v>
      </c>
      <c r="BQ58" s="16">
        <v>0</v>
      </c>
      <c r="BR58" s="16">
        <v>0</v>
      </c>
      <c r="BS58" s="16">
        <v>0</v>
      </c>
      <c r="BT58" s="16">
        <v>0</v>
      </c>
      <c r="BU58" s="16">
        <v>0</v>
      </c>
      <c r="BV58" s="16">
        <v>0</v>
      </c>
      <c r="BW58" s="16">
        <v>0</v>
      </c>
      <c r="BX58" s="16">
        <v>0</v>
      </c>
      <c r="BY58" s="16">
        <v>0</v>
      </c>
      <c r="BZ58" s="16">
        <v>0</v>
      </c>
      <c r="CA58" s="16">
        <v>0</v>
      </c>
      <c r="CB58" s="16">
        <v>0</v>
      </c>
      <c r="CC58" s="16">
        <v>0</v>
      </c>
      <c r="CD58" s="16">
        <v>0</v>
      </c>
      <c r="CE58" s="16">
        <v>0</v>
      </c>
      <c r="CF58" s="16">
        <v>0</v>
      </c>
      <c r="CG58" s="16">
        <v>0</v>
      </c>
      <c r="CH58" s="16">
        <v>0</v>
      </c>
      <c r="CI58" s="16">
        <v>0</v>
      </c>
      <c r="CJ58" s="16">
        <v>0</v>
      </c>
      <c r="CK58" s="16">
        <v>0</v>
      </c>
      <c r="CL58" s="16">
        <v>0</v>
      </c>
      <c r="CM58" s="16">
        <v>0</v>
      </c>
      <c r="CN58" s="16">
        <v>0</v>
      </c>
      <c r="CO58" s="16">
        <v>0</v>
      </c>
      <c r="CP58" s="16">
        <v>0</v>
      </c>
      <c r="CQ58" s="16">
        <v>0</v>
      </c>
      <c r="CR58" s="16">
        <v>0</v>
      </c>
      <c r="CS58" s="16">
        <v>0</v>
      </c>
      <c r="CT58" s="16">
        <v>0</v>
      </c>
      <c r="CU58" s="16">
        <v>0</v>
      </c>
      <c r="CV58" s="16">
        <v>0</v>
      </c>
      <c r="CW58" s="16">
        <v>0</v>
      </c>
      <c r="CX58" s="16">
        <v>0</v>
      </c>
      <c r="CY58" s="16">
        <v>0</v>
      </c>
      <c r="CZ58" s="16">
        <v>0</v>
      </c>
      <c r="DA58" s="16">
        <v>0</v>
      </c>
      <c r="DB58" s="16">
        <v>0</v>
      </c>
      <c r="DC58" s="16">
        <v>0</v>
      </c>
      <c r="DD58" s="16">
        <v>0</v>
      </c>
      <c r="DE58" s="16">
        <v>0</v>
      </c>
      <c r="DF58" s="16">
        <v>0</v>
      </c>
      <c r="DG58" s="16">
        <v>0</v>
      </c>
      <c r="DH58" s="16">
        <v>0</v>
      </c>
      <c r="DI58" s="16">
        <v>0</v>
      </c>
      <c r="DJ58" s="16">
        <v>0</v>
      </c>
      <c r="DK58" s="16">
        <v>0</v>
      </c>
      <c r="DL58" s="11" t="e">
        <f>#REF!/1.18</f>
        <v>#REF!</v>
      </c>
    </row>
    <row r="59" spans="1:134" ht="79.5" customHeight="1" x14ac:dyDescent="0.25">
      <c r="A59" s="15" t="s">
        <v>110</v>
      </c>
      <c r="B59" s="34" t="s">
        <v>290</v>
      </c>
      <c r="C59" s="17" t="s">
        <v>291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  <c r="AB59" s="16">
        <v>0</v>
      </c>
      <c r="AC59" s="16">
        <v>0</v>
      </c>
      <c r="AD59" s="16">
        <v>0</v>
      </c>
      <c r="AE59" s="16">
        <v>0</v>
      </c>
      <c r="AF59" s="16">
        <v>0</v>
      </c>
      <c r="AG59" s="16">
        <v>0</v>
      </c>
      <c r="AH59" s="16">
        <v>0</v>
      </c>
      <c r="AI59" s="16">
        <v>0</v>
      </c>
      <c r="AJ59" s="16">
        <v>0</v>
      </c>
      <c r="AK59" s="16">
        <v>0</v>
      </c>
      <c r="AL59" s="16">
        <v>0</v>
      </c>
      <c r="AM59" s="16">
        <v>0</v>
      </c>
      <c r="AN59" s="16">
        <v>0</v>
      </c>
      <c r="AO59" s="16">
        <v>0</v>
      </c>
      <c r="AP59" s="16">
        <v>0</v>
      </c>
      <c r="AQ59" s="16">
        <v>0</v>
      </c>
      <c r="AR59" s="16">
        <v>0</v>
      </c>
      <c r="AS59" s="16">
        <v>0</v>
      </c>
      <c r="AT59" s="16">
        <v>0</v>
      </c>
      <c r="AU59" s="16">
        <v>0</v>
      </c>
      <c r="AV59" s="16">
        <v>0</v>
      </c>
      <c r="AW59" s="16">
        <v>0</v>
      </c>
      <c r="AX59" s="16">
        <v>0</v>
      </c>
      <c r="AY59" s="16">
        <v>0</v>
      </c>
      <c r="AZ59" s="16">
        <v>0</v>
      </c>
      <c r="BA59" s="16">
        <v>0</v>
      </c>
      <c r="BB59" s="16">
        <v>0</v>
      </c>
      <c r="BC59" s="16">
        <v>0</v>
      </c>
      <c r="BD59" s="16">
        <v>0</v>
      </c>
      <c r="BE59" s="16">
        <v>0</v>
      </c>
      <c r="BF59" s="16">
        <v>0</v>
      </c>
      <c r="BG59" s="16">
        <v>0</v>
      </c>
      <c r="BH59" s="16">
        <v>0</v>
      </c>
      <c r="BI59" s="16">
        <v>0</v>
      </c>
      <c r="BJ59" s="16">
        <v>0</v>
      </c>
      <c r="BK59" s="16">
        <v>0</v>
      </c>
      <c r="BL59" s="16">
        <v>0</v>
      </c>
      <c r="BM59" s="16">
        <v>0</v>
      </c>
      <c r="BN59" s="16">
        <v>0</v>
      </c>
      <c r="BO59" s="16">
        <v>0</v>
      </c>
      <c r="BP59" s="16">
        <v>0</v>
      </c>
      <c r="BQ59" s="16">
        <v>0</v>
      </c>
      <c r="BR59" s="16">
        <v>0</v>
      </c>
      <c r="BS59" s="16">
        <v>0</v>
      </c>
      <c r="BT59" s="16">
        <v>0</v>
      </c>
      <c r="BU59" s="16">
        <v>0</v>
      </c>
      <c r="BV59" s="16">
        <v>0</v>
      </c>
      <c r="BW59" s="16">
        <v>0</v>
      </c>
      <c r="BX59" s="16">
        <v>0</v>
      </c>
      <c r="BY59" s="16">
        <v>0</v>
      </c>
      <c r="BZ59" s="16">
        <v>0</v>
      </c>
      <c r="CA59" s="16">
        <v>0</v>
      </c>
      <c r="CB59" s="16">
        <v>0</v>
      </c>
      <c r="CC59" s="16">
        <v>0</v>
      </c>
      <c r="CD59" s="16">
        <v>0</v>
      </c>
      <c r="CE59" s="16">
        <v>0</v>
      </c>
      <c r="CF59" s="16">
        <v>0</v>
      </c>
      <c r="CG59" s="16">
        <v>0</v>
      </c>
      <c r="CH59" s="16">
        <v>0</v>
      </c>
      <c r="CI59" s="16">
        <v>0</v>
      </c>
      <c r="CJ59" s="16">
        <v>0</v>
      </c>
      <c r="CK59" s="16">
        <v>0</v>
      </c>
      <c r="CL59" s="16">
        <v>0</v>
      </c>
      <c r="CM59" s="16">
        <v>0</v>
      </c>
      <c r="CN59" s="16">
        <v>0</v>
      </c>
      <c r="CO59" s="16">
        <v>0</v>
      </c>
      <c r="CP59" s="16">
        <v>0</v>
      </c>
      <c r="CQ59" s="16">
        <v>0</v>
      </c>
      <c r="CR59" s="16">
        <v>0</v>
      </c>
      <c r="CS59" s="16">
        <v>0</v>
      </c>
      <c r="CT59" s="16">
        <v>0</v>
      </c>
      <c r="CU59" s="16">
        <v>0</v>
      </c>
      <c r="CV59" s="16">
        <v>0</v>
      </c>
      <c r="CW59" s="16">
        <v>0</v>
      </c>
      <c r="CX59" s="16">
        <v>0</v>
      </c>
      <c r="CY59" s="16">
        <v>0</v>
      </c>
      <c r="CZ59" s="16">
        <v>0</v>
      </c>
      <c r="DA59" s="16">
        <v>0</v>
      </c>
      <c r="DB59" s="16">
        <v>0</v>
      </c>
      <c r="DC59" s="16">
        <v>0</v>
      </c>
      <c r="DD59" s="16">
        <v>0</v>
      </c>
      <c r="DE59" s="16">
        <v>0</v>
      </c>
      <c r="DF59" s="16">
        <v>0</v>
      </c>
      <c r="DG59" s="16">
        <v>0</v>
      </c>
      <c r="DH59" s="16">
        <v>0</v>
      </c>
      <c r="DI59" s="16">
        <v>0</v>
      </c>
      <c r="DJ59" s="16">
        <v>0</v>
      </c>
      <c r="DK59" s="16">
        <v>0</v>
      </c>
    </row>
    <row r="60" spans="1:134" ht="28.5" customHeight="1" x14ac:dyDescent="0.25">
      <c r="A60" s="29" t="s">
        <v>111</v>
      </c>
      <c r="B60" s="29" t="s">
        <v>66</v>
      </c>
      <c r="C60" s="20" t="s">
        <v>35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0</v>
      </c>
      <c r="AC60" s="22">
        <v>0</v>
      </c>
      <c r="AD60" s="22">
        <v>0</v>
      </c>
      <c r="AE60" s="22">
        <v>0</v>
      </c>
      <c r="AF60" s="22">
        <v>0</v>
      </c>
      <c r="AG60" s="22">
        <v>0</v>
      </c>
      <c r="AH60" s="22">
        <v>0</v>
      </c>
      <c r="AI60" s="22">
        <v>0</v>
      </c>
      <c r="AJ60" s="22">
        <v>0</v>
      </c>
      <c r="AK60" s="22">
        <v>0</v>
      </c>
      <c r="AL60" s="22">
        <v>0</v>
      </c>
      <c r="AM60" s="22">
        <v>0</v>
      </c>
      <c r="AN60" s="22">
        <v>0</v>
      </c>
      <c r="AO60" s="22">
        <v>0</v>
      </c>
      <c r="AP60" s="22">
        <v>0</v>
      </c>
      <c r="AQ60" s="22">
        <v>0</v>
      </c>
      <c r="AR60" s="22">
        <v>0</v>
      </c>
      <c r="AS60" s="22">
        <v>0</v>
      </c>
      <c r="AT60" s="22">
        <v>0</v>
      </c>
      <c r="AU60" s="22">
        <v>0</v>
      </c>
      <c r="AV60" s="22">
        <v>0</v>
      </c>
      <c r="AW60" s="22">
        <v>0</v>
      </c>
      <c r="AX60" s="22">
        <v>0</v>
      </c>
      <c r="AY60" s="22">
        <v>0</v>
      </c>
      <c r="AZ60" s="22">
        <v>0</v>
      </c>
      <c r="BA60" s="22">
        <v>0</v>
      </c>
      <c r="BB60" s="22">
        <v>0</v>
      </c>
      <c r="BC60" s="22">
        <v>0</v>
      </c>
      <c r="BD60" s="22">
        <v>0</v>
      </c>
      <c r="BE60" s="22">
        <v>0</v>
      </c>
      <c r="BF60" s="22">
        <v>0</v>
      </c>
      <c r="BG60" s="22">
        <v>0</v>
      </c>
      <c r="BH60" s="22">
        <v>0</v>
      </c>
      <c r="BI60" s="22">
        <v>0</v>
      </c>
      <c r="BJ60" s="22">
        <v>0</v>
      </c>
      <c r="BK60" s="22">
        <v>0</v>
      </c>
      <c r="BL60" s="22">
        <v>0</v>
      </c>
      <c r="BM60" s="22">
        <v>0</v>
      </c>
      <c r="BN60" s="22">
        <v>0</v>
      </c>
      <c r="BO60" s="22">
        <v>0</v>
      </c>
      <c r="BP60" s="22">
        <v>0</v>
      </c>
      <c r="BQ60" s="22">
        <v>0</v>
      </c>
      <c r="BR60" s="22">
        <v>0</v>
      </c>
      <c r="BS60" s="22">
        <v>0</v>
      </c>
      <c r="BT60" s="22">
        <v>0</v>
      </c>
      <c r="BU60" s="22">
        <v>0</v>
      </c>
      <c r="BV60" s="22">
        <v>0</v>
      </c>
      <c r="BW60" s="22">
        <v>0</v>
      </c>
      <c r="BX60" s="22">
        <v>0</v>
      </c>
      <c r="BY60" s="22">
        <v>0</v>
      </c>
      <c r="BZ60" s="22">
        <v>0</v>
      </c>
      <c r="CA60" s="22">
        <v>0</v>
      </c>
      <c r="CB60" s="22">
        <v>0</v>
      </c>
      <c r="CC60" s="22">
        <v>0</v>
      </c>
      <c r="CD60" s="22">
        <v>0</v>
      </c>
      <c r="CE60" s="22">
        <v>0</v>
      </c>
      <c r="CF60" s="22">
        <v>0</v>
      </c>
      <c r="CG60" s="22">
        <v>0</v>
      </c>
      <c r="CH60" s="22">
        <v>0</v>
      </c>
      <c r="CI60" s="22">
        <v>0</v>
      </c>
      <c r="CJ60" s="22">
        <v>0</v>
      </c>
      <c r="CK60" s="22">
        <v>0</v>
      </c>
      <c r="CL60" s="22">
        <v>0</v>
      </c>
      <c r="CM60" s="22">
        <v>0</v>
      </c>
      <c r="CN60" s="22">
        <v>0</v>
      </c>
      <c r="CO60" s="22">
        <v>0</v>
      </c>
      <c r="CP60" s="22">
        <v>0</v>
      </c>
      <c r="CQ60" s="22">
        <v>0</v>
      </c>
      <c r="CR60" s="22">
        <v>0</v>
      </c>
      <c r="CS60" s="22">
        <v>0</v>
      </c>
      <c r="CT60" s="22">
        <v>0</v>
      </c>
      <c r="CU60" s="22">
        <v>0</v>
      </c>
      <c r="CV60" s="22">
        <v>0</v>
      </c>
      <c r="CW60" s="22">
        <v>0</v>
      </c>
      <c r="CX60" s="22">
        <v>0</v>
      </c>
      <c r="CY60" s="22">
        <v>0</v>
      </c>
      <c r="CZ60" s="22">
        <v>0</v>
      </c>
      <c r="DA60" s="22">
        <v>0</v>
      </c>
      <c r="DB60" s="22">
        <v>0</v>
      </c>
      <c r="DC60" s="22">
        <v>0</v>
      </c>
      <c r="DD60" s="22">
        <v>0</v>
      </c>
      <c r="DE60" s="22">
        <v>0</v>
      </c>
      <c r="DF60" s="22">
        <v>0</v>
      </c>
      <c r="DG60" s="22">
        <v>0</v>
      </c>
      <c r="DH60" s="22">
        <v>0</v>
      </c>
      <c r="DI60" s="22">
        <v>0</v>
      </c>
      <c r="DJ60" s="22">
        <v>0</v>
      </c>
      <c r="DK60" s="22">
        <v>0</v>
      </c>
    </row>
    <row r="61" spans="1:134" ht="26.25" customHeight="1" x14ac:dyDescent="0.25">
      <c r="A61" s="20" t="s">
        <v>112</v>
      </c>
      <c r="B61" s="29" t="s">
        <v>67</v>
      </c>
      <c r="C61" s="20" t="s">
        <v>35</v>
      </c>
      <c r="D61" s="22">
        <f t="shared" ref="D61:DK61" si="53">D62+D64+D65+D66+D67+D68+D69+D70</f>
        <v>0</v>
      </c>
      <c r="E61" s="22">
        <f t="shared" si="53"/>
        <v>0</v>
      </c>
      <c r="F61" s="22">
        <v>0</v>
      </c>
      <c r="G61" s="22">
        <v>0</v>
      </c>
      <c r="H61" s="22">
        <v>0</v>
      </c>
      <c r="I61" s="22">
        <v>0</v>
      </c>
      <c r="J61" s="22">
        <v>0</v>
      </c>
      <c r="K61" s="22">
        <v>0</v>
      </c>
      <c r="L61" s="22">
        <v>0</v>
      </c>
      <c r="M61" s="22">
        <v>0</v>
      </c>
      <c r="N61" s="22">
        <f t="shared" si="53"/>
        <v>0</v>
      </c>
      <c r="O61" s="22">
        <f t="shared" si="53"/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f t="shared" si="53"/>
        <v>0</v>
      </c>
      <c r="Y61" s="22">
        <f t="shared" si="53"/>
        <v>0</v>
      </c>
      <c r="Z61" s="22">
        <v>0</v>
      </c>
      <c r="AA61" s="22">
        <v>0</v>
      </c>
      <c r="AB61" s="22">
        <v>0</v>
      </c>
      <c r="AC61" s="22">
        <v>0</v>
      </c>
      <c r="AD61" s="22">
        <v>0</v>
      </c>
      <c r="AE61" s="22">
        <v>0</v>
      </c>
      <c r="AF61" s="22">
        <v>0</v>
      </c>
      <c r="AG61" s="22">
        <v>0</v>
      </c>
      <c r="AH61" s="22">
        <f t="shared" si="53"/>
        <v>0</v>
      </c>
      <c r="AI61" s="22">
        <f t="shared" si="53"/>
        <v>0</v>
      </c>
      <c r="AJ61" s="22">
        <v>0</v>
      </c>
      <c r="AK61" s="22">
        <v>0</v>
      </c>
      <c r="AL61" s="22">
        <v>0</v>
      </c>
      <c r="AM61" s="22">
        <v>0</v>
      </c>
      <c r="AN61" s="22">
        <v>0</v>
      </c>
      <c r="AO61" s="22">
        <v>0</v>
      </c>
      <c r="AP61" s="22">
        <v>0</v>
      </c>
      <c r="AQ61" s="22">
        <v>0</v>
      </c>
      <c r="AR61" s="22">
        <f t="shared" si="53"/>
        <v>0</v>
      </c>
      <c r="AS61" s="22">
        <f t="shared" si="53"/>
        <v>0</v>
      </c>
      <c r="AT61" s="22">
        <f t="shared" si="53"/>
        <v>0</v>
      </c>
      <c r="AU61" s="22">
        <f t="shared" si="53"/>
        <v>0</v>
      </c>
      <c r="AV61" s="22">
        <f t="shared" si="53"/>
        <v>0</v>
      </c>
      <c r="AW61" s="22">
        <f t="shared" si="53"/>
        <v>0</v>
      </c>
      <c r="AX61" s="22">
        <f t="shared" si="53"/>
        <v>0</v>
      </c>
      <c r="AY61" s="22">
        <f t="shared" si="53"/>
        <v>0</v>
      </c>
      <c r="AZ61" s="22">
        <f t="shared" si="53"/>
        <v>0</v>
      </c>
      <c r="BA61" s="22">
        <f t="shared" si="53"/>
        <v>0</v>
      </c>
      <c r="BB61" s="22">
        <v>0</v>
      </c>
      <c r="BC61" s="22">
        <v>0</v>
      </c>
      <c r="BD61" s="22">
        <v>0</v>
      </c>
      <c r="BE61" s="22">
        <v>0</v>
      </c>
      <c r="BF61" s="22">
        <v>0</v>
      </c>
      <c r="BG61" s="22">
        <v>0</v>
      </c>
      <c r="BH61" s="22">
        <v>0</v>
      </c>
      <c r="BI61" s="22">
        <v>0</v>
      </c>
      <c r="BJ61" s="22">
        <f t="shared" si="53"/>
        <v>0</v>
      </c>
      <c r="BK61" s="22">
        <f t="shared" si="53"/>
        <v>0</v>
      </c>
      <c r="BL61" s="22">
        <v>0</v>
      </c>
      <c r="BM61" s="22">
        <v>0</v>
      </c>
      <c r="BN61" s="22">
        <v>0</v>
      </c>
      <c r="BO61" s="22">
        <v>0</v>
      </c>
      <c r="BP61" s="22">
        <v>0</v>
      </c>
      <c r="BQ61" s="22">
        <v>0</v>
      </c>
      <c r="BR61" s="22">
        <v>0</v>
      </c>
      <c r="BS61" s="22">
        <v>0</v>
      </c>
      <c r="BT61" s="22">
        <f t="shared" si="53"/>
        <v>0</v>
      </c>
      <c r="BU61" s="22">
        <f t="shared" si="53"/>
        <v>0</v>
      </c>
      <c r="BV61" s="22">
        <v>0</v>
      </c>
      <c r="BW61" s="22">
        <v>0</v>
      </c>
      <c r="BX61" s="22">
        <v>0</v>
      </c>
      <c r="BY61" s="22">
        <v>0</v>
      </c>
      <c r="BZ61" s="22">
        <v>0</v>
      </c>
      <c r="CA61" s="22">
        <v>0</v>
      </c>
      <c r="CB61" s="22">
        <v>0</v>
      </c>
      <c r="CC61" s="22">
        <v>0</v>
      </c>
      <c r="CD61" s="22">
        <f t="shared" si="53"/>
        <v>0</v>
      </c>
      <c r="CE61" s="22">
        <f t="shared" si="53"/>
        <v>0</v>
      </c>
      <c r="CF61" s="22">
        <v>0</v>
      </c>
      <c r="CG61" s="22">
        <v>0</v>
      </c>
      <c r="CH61" s="22">
        <v>0</v>
      </c>
      <c r="CI61" s="22">
        <v>0</v>
      </c>
      <c r="CJ61" s="22">
        <v>0</v>
      </c>
      <c r="CK61" s="22">
        <v>0</v>
      </c>
      <c r="CL61" s="22">
        <v>0</v>
      </c>
      <c r="CM61" s="22">
        <v>0</v>
      </c>
      <c r="CN61" s="22">
        <f t="shared" si="53"/>
        <v>0</v>
      </c>
      <c r="CO61" s="22">
        <f t="shared" si="53"/>
        <v>0</v>
      </c>
      <c r="CP61" s="22">
        <f t="shared" si="53"/>
        <v>0</v>
      </c>
      <c r="CQ61" s="22">
        <f t="shared" si="53"/>
        <v>0</v>
      </c>
      <c r="CR61" s="22">
        <f t="shared" si="53"/>
        <v>0</v>
      </c>
      <c r="CS61" s="22">
        <f t="shared" si="53"/>
        <v>0</v>
      </c>
      <c r="CT61" s="22">
        <f t="shared" si="53"/>
        <v>0</v>
      </c>
      <c r="CU61" s="22">
        <f t="shared" si="53"/>
        <v>0</v>
      </c>
      <c r="CV61" s="22">
        <f t="shared" si="53"/>
        <v>0</v>
      </c>
      <c r="CW61" s="22">
        <f t="shared" si="53"/>
        <v>0</v>
      </c>
      <c r="CX61" s="22">
        <f t="shared" si="53"/>
        <v>0</v>
      </c>
      <c r="CY61" s="22">
        <f t="shared" si="53"/>
        <v>0</v>
      </c>
      <c r="CZ61" s="22">
        <f t="shared" si="53"/>
        <v>0</v>
      </c>
      <c r="DA61" s="22">
        <f t="shared" si="53"/>
        <v>0</v>
      </c>
      <c r="DB61" s="22">
        <f t="shared" si="53"/>
        <v>0</v>
      </c>
      <c r="DC61" s="22">
        <f t="shared" si="53"/>
        <v>0</v>
      </c>
      <c r="DD61" s="22">
        <f t="shared" si="53"/>
        <v>0</v>
      </c>
      <c r="DE61" s="22">
        <f t="shared" si="53"/>
        <v>0</v>
      </c>
      <c r="DF61" s="22">
        <f t="shared" si="53"/>
        <v>0</v>
      </c>
      <c r="DG61" s="22">
        <f t="shared" si="53"/>
        <v>0</v>
      </c>
      <c r="DH61" s="22">
        <f>DH62+DH64+DH65+DH66+DH67+DH68+DH69+DH70</f>
        <v>0</v>
      </c>
      <c r="DI61" s="22">
        <f>DI62+DI64+DI65+DI66+DI67+DI68+DI69+DI70</f>
        <v>0</v>
      </c>
      <c r="DJ61" s="22">
        <f t="shared" si="53"/>
        <v>0</v>
      </c>
      <c r="DK61" s="22">
        <f t="shared" si="53"/>
        <v>0</v>
      </c>
    </row>
    <row r="62" spans="1:134" x14ac:dyDescent="0.25">
      <c r="A62" s="28" t="s">
        <v>113</v>
      </c>
      <c r="B62" s="21" t="s">
        <v>68</v>
      </c>
      <c r="C62" s="20" t="s">
        <v>35</v>
      </c>
      <c r="D62" s="22">
        <f>D63</f>
        <v>0</v>
      </c>
      <c r="E62" s="22">
        <f t="shared" ref="E62:BP62" si="54">E63</f>
        <v>0</v>
      </c>
      <c r="F62" s="22">
        <f t="shared" si="54"/>
        <v>0</v>
      </c>
      <c r="G62" s="22">
        <f t="shared" si="54"/>
        <v>0</v>
      </c>
      <c r="H62" s="22">
        <f t="shared" si="54"/>
        <v>0</v>
      </c>
      <c r="I62" s="22">
        <f t="shared" si="54"/>
        <v>0</v>
      </c>
      <c r="J62" s="22">
        <f t="shared" si="54"/>
        <v>0</v>
      </c>
      <c r="K62" s="22">
        <f t="shared" si="54"/>
        <v>0</v>
      </c>
      <c r="L62" s="22">
        <f t="shared" si="54"/>
        <v>0</v>
      </c>
      <c r="M62" s="22">
        <f t="shared" si="54"/>
        <v>0</v>
      </c>
      <c r="N62" s="22">
        <f t="shared" si="54"/>
        <v>0</v>
      </c>
      <c r="O62" s="22">
        <f t="shared" si="54"/>
        <v>0</v>
      </c>
      <c r="P62" s="22">
        <f t="shared" si="54"/>
        <v>0</v>
      </c>
      <c r="Q62" s="22">
        <f t="shared" si="54"/>
        <v>0</v>
      </c>
      <c r="R62" s="22">
        <f t="shared" si="54"/>
        <v>0</v>
      </c>
      <c r="S62" s="22">
        <f t="shared" si="54"/>
        <v>0</v>
      </c>
      <c r="T62" s="22">
        <f t="shared" si="54"/>
        <v>0</v>
      </c>
      <c r="U62" s="22">
        <f t="shared" si="54"/>
        <v>0</v>
      </c>
      <c r="V62" s="22">
        <f t="shared" si="54"/>
        <v>0</v>
      </c>
      <c r="W62" s="22">
        <f t="shared" si="54"/>
        <v>0</v>
      </c>
      <c r="X62" s="22">
        <f t="shared" si="54"/>
        <v>0</v>
      </c>
      <c r="Y62" s="22">
        <f t="shared" si="54"/>
        <v>0</v>
      </c>
      <c r="Z62" s="22">
        <f t="shared" si="54"/>
        <v>0</v>
      </c>
      <c r="AA62" s="22">
        <f t="shared" si="54"/>
        <v>0</v>
      </c>
      <c r="AB62" s="22">
        <f t="shared" si="54"/>
        <v>0</v>
      </c>
      <c r="AC62" s="22">
        <f t="shared" si="54"/>
        <v>0</v>
      </c>
      <c r="AD62" s="22">
        <f t="shared" si="54"/>
        <v>0</v>
      </c>
      <c r="AE62" s="22">
        <f t="shared" si="54"/>
        <v>0</v>
      </c>
      <c r="AF62" s="22">
        <f t="shared" si="54"/>
        <v>0</v>
      </c>
      <c r="AG62" s="22">
        <f t="shared" si="54"/>
        <v>0</v>
      </c>
      <c r="AH62" s="22">
        <f t="shared" si="54"/>
        <v>0</v>
      </c>
      <c r="AI62" s="22">
        <f t="shared" si="54"/>
        <v>0</v>
      </c>
      <c r="AJ62" s="22">
        <f t="shared" si="54"/>
        <v>0</v>
      </c>
      <c r="AK62" s="22">
        <f t="shared" si="54"/>
        <v>0</v>
      </c>
      <c r="AL62" s="22">
        <f t="shared" si="54"/>
        <v>0</v>
      </c>
      <c r="AM62" s="22">
        <f t="shared" si="54"/>
        <v>0</v>
      </c>
      <c r="AN62" s="22">
        <f t="shared" si="54"/>
        <v>0</v>
      </c>
      <c r="AO62" s="22">
        <f t="shared" si="54"/>
        <v>0</v>
      </c>
      <c r="AP62" s="22">
        <f t="shared" si="54"/>
        <v>0</v>
      </c>
      <c r="AQ62" s="22">
        <f t="shared" si="54"/>
        <v>0</v>
      </c>
      <c r="AR62" s="22">
        <f t="shared" si="54"/>
        <v>0</v>
      </c>
      <c r="AS62" s="22">
        <f t="shared" si="54"/>
        <v>0</v>
      </c>
      <c r="AT62" s="22">
        <f t="shared" si="54"/>
        <v>0</v>
      </c>
      <c r="AU62" s="22">
        <f t="shared" si="54"/>
        <v>0</v>
      </c>
      <c r="AV62" s="22">
        <f t="shared" si="54"/>
        <v>0</v>
      </c>
      <c r="AW62" s="22">
        <f t="shared" si="54"/>
        <v>0</v>
      </c>
      <c r="AX62" s="22">
        <f t="shared" si="54"/>
        <v>0</v>
      </c>
      <c r="AY62" s="22">
        <f t="shared" si="54"/>
        <v>0</v>
      </c>
      <c r="AZ62" s="22">
        <f t="shared" si="54"/>
        <v>0</v>
      </c>
      <c r="BA62" s="22">
        <f t="shared" si="54"/>
        <v>0</v>
      </c>
      <c r="BB62" s="22">
        <f t="shared" si="54"/>
        <v>0</v>
      </c>
      <c r="BC62" s="22">
        <f t="shared" si="54"/>
        <v>0</v>
      </c>
      <c r="BD62" s="22">
        <f t="shared" si="54"/>
        <v>0</v>
      </c>
      <c r="BE62" s="22">
        <f t="shared" si="54"/>
        <v>0</v>
      </c>
      <c r="BF62" s="22">
        <f t="shared" si="54"/>
        <v>0</v>
      </c>
      <c r="BG62" s="22">
        <f t="shared" si="54"/>
        <v>0</v>
      </c>
      <c r="BH62" s="22">
        <f t="shared" si="54"/>
        <v>0</v>
      </c>
      <c r="BI62" s="22">
        <f t="shared" si="54"/>
        <v>0</v>
      </c>
      <c r="BJ62" s="22">
        <f t="shared" si="54"/>
        <v>0</v>
      </c>
      <c r="BK62" s="22">
        <f t="shared" si="54"/>
        <v>0</v>
      </c>
      <c r="BL62" s="22">
        <f t="shared" si="54"/>
        <v>0</v>
      </c>
      <c r="BM62" s="22">
        <f t="shared" si="54"/>
        <v>0</v>
      </c>
      <c r="BN62" s="22">
        <f t="shared" si="54"/>
        <v>0</v>
      </c>
      <c r="BO62" s="22">
        <f t="shared" si="54"/>
        <v>0</v>
      </c>
      <c r="BP62" s="22">
        <f t="shared" si="54"/>
        <v>0</v>
      </c>
      <c r="BQ62" s="22">
        <f t="shared" ref="BQ62:DK62" si="55">BQ63</f>
        <v>0</v>
      </c>
      <c r="BR62" s="22">
        <f t="shared" si="55"/>
        <v>0</v>
      </c>
      <c r="BS62" s="22">
        <f t="shared" si="55"/>
        <v>0</v>
      </c>
      <c r="BT62" s="22">
        <f t="shared" si="55"/>
        <v>0</v>
      </c>
      <c r="BU62" s="22">
        <f t="shared" si="55"/>
        <v>0</v>
      </c>
      <c r="BV62" s="22">
        <f t="shared" si="55"/>
        <v>0</v>
      </c>
      <c r="BW62" s="22">
        <f t="shared" si="55"/>
        <v>0</v>
      </c>
      <c r="BX62" s="22">
        <f t="shared" si="55"/>
        <v>0</v>
      </c>
      <c r="BY62" s="22">
        <f t="shared" si="55"/>
        <v>0</v>
      </c>
      <c r="BZ62" s="22">
        <f t="shared" si="55"/>
        <v>0</v>
      </c>
      <c r="CA62" s="22">
        <f t="shared" si="55"/>
        <v>0</v>
      </c>
      <c r="CB62" s="22">
        <f t="shared" si="55"/>
        <v>0</v>
      </c>
      <c r="CC62" s="22">
        <f t="shared" si="55"/>
        <v>0</v>
      </c>
      <c r="CD62" s="22">
        <f t="shared" si="55"/>
        <v>0</v>
      </c>
      <c r="CE62" s="22">
        <f t="shared" si="55"/>
        <v>0</v>
      </c>
      <c r="CF62" s="22">
        <f t="shared" si="55"/>
        <v>0</v>
      </c>
      <c r="CG62" s="22">
        <f t="shared" si="55"/>
        <v>0</v>
      </c>
      <c r="CH62" s="22">
        <f t="shared" si="55"/>
        <v>0</v>
      </c>
      <c r="CI62" s="22">
        <f t="shared" si="55"/>
        <v>0</v>
      </c>
      <c r="CJ62" s="22">
        <f t="shared" si="55"/>
        <v>0</v>
      </c>
      <c r="CK62" s="22">
        <f t="shared" si="55"/>
        <v>0</v>
      </c>
      <c r="CL62" s="22">
        <f t="shared" si="55"/>
        <v>0</v>
      </c>
      <c r="CM62" s="22">
        <f t="shared" si="55"/>
        <v>0</v>
      </c>
      <c r="CN62" s="22">
        <f t="shared" si="55"/>
        <v>0</v>
      </c>
      <c r="CO62" s="22">
        <f t="shared" si="55"/>
        <v>0</v>
      </c>
      <c r="CP62" s="22">
        <f t="shared" si="55"/>
        <v>0</v>
      </c>
      <c r="CQ62" s="22">
        <f t="shared" si="55"/>
        <v>0</v>
      </c>
      <c r="CR62" s="22">
        <f t="shared" si="55"/>
        <v>0</v>
      </c>
      <c r="CS62" s="22">
        <f t="shared" si="55"/>
        <v>0</v>
      </c>
      <c r="CT62" s="22">
        <f t="shared" si="55"/>
        <v>0</v>
      </c>
      <c r="CU62" s="22">
        <f t="shared" si="55"/>
        <v>0</v>
      </c>
      <c r="CV62" s="22">
        <f t="shared" si="55"/>
        <v>0</v>
      </c>
      <c r="CW62" s="22">
        <f t="shared" si="55"/>
        <v>0</v>
      </c>
      <c r="CX62" s="22">
        <f t="shared" si="55"/>
        <v>0</v>
      </c>
      <c r="CY62" s="22">
        <f t="shared" si="55"/>
        <v>0</v>
      </c>
      <c r="CZ62" s="22">
        <f t="shared" si="55"/>
        <v>0</v>
      </c>
      <c r="DA62" s="22">
        <f t="shared" si="55"/>
        <v>0</v>
      </c>
      <c r="DB62" s="22">
        <f t="shared" si="55"/>
        <v>0</v>
      </c>
      <c r="DC62" s="22">
        <f t="shared" si="55"/>
        <v>0</v>
      </c>
      <c r="DD62" s="22">
        <f t="shared" si="55"/>
        <v>0</v>
      </c>
      <c r="DE62" s="22">
        <f t="shared" si="55"/>
        <v>0</v>
      </c>
      <c r="DF62" s="22">
        <f t="shared" si="55"/>
        <v>0</v>
      </c>
      <c r="DG62" s="22">
        <f t="shared" si="55"/>
        <v>0</v>
      </c>
      <c r="DH62" s="22">
        <f t="shared" si="55"/>
        <v>0</v>
      </c>
      <c r="DI62" s="22">
        <f t="shared" si="55"/>
        <v>0</v>
      </c>
      <c r="DJ62" s="22">
        <f t="shared" si="55"/>
        <v>0</v>
      </c>
      <c r="DK62" s="22">
        <f t="shared" si="55"/>
        <v>0</v>
      </c>
    </row>
    <row r="63" spans="1:134" ht="40.5" hidden="1" customHeight="1" x14ac:dyDescent="0.25">
      <c r="A63" s="15"/>
      <c r="B63" s="34"/>
      <c r="C63" s="34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  <c r="CW63" s="16"/>
      <c r="CX63" s="16"/>
      <c r="CY63" s="16"/>
      <c r="CZ63" s="16"/>
      <c r="DA63" s="16"/>
      <c r="DB63" s="16"/>
      <c r="DC63" s="16"/>
      <c r="DD63" s="16"/>
      <c r="DE63" s="16"/>
      <c r="DF63" s="16"/>
      <c r="DG63" s="16"/>
      <c r="DH63" s="16"/>
      <c r="DI63" s="16"/>
      <c r="DJ63" s="16"/>
      <c r="DK63" s="16"/>
    </row>
    <row r="64" spans="1:134" x14ac:dyDescent="0.25">
      <c r="A64" s="28" t="s">
        <v>114</v>
      </c>
      <c r="B64" s="21" t="s">
        <v>69</v>
      </c>
      <c r="C64" s="20" t="s">
        <v>35</v>
      </c>
      <c r="D64" s="22">
        <v>0</v>
      </c>
      <c r="E64" s="22">
        <v>0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0</v>
      </c>
      <c r="AC64" s="22">
        <v>0</v>
      </c>
      <c r="AD64" s="22">
        <v>0</v>
      </c>
      <c r="AE64" s="22">
        <v>0</v>
      </c>
      <c r="AF64" s="22">
        <v>0</v>
      </c>
      <c r="AG64" s="22">
        <v>0</v>
      </c>
      <c r="AH64" s="22">
        <v>0</v>
      </c>
      <c r="AI64" s="22">
        <v>0</v>
      </c>
      <c r="AJ64" s="22">
        <v>0</v>
      </c>
      <c r="AK64" s="22">
        <v>0</v>
      </c>
      <c r="AL64" s="22">
        <v>0</v>
      </c>
      <c r="AM64" s="22">
        <v>0</v>
      </c>
      <c r="AN64" s="22">
        <v>0</v>
      </c>
      <c r="AO64" s="22">
        <v>0</v>
      </c>
      <c r="AP64" s="22">
        <v>0</v>
      </c>
      <c r="AQ64" s="22">
        <v>0</v>
      </c>
      <c r="AR64" s="22">
        <v>0</v>
      </c>
      <c r="AS64" s="22">
        <v>0</v>
      </c>
      <c r="AT64" s="22">
        <v>0</v>
      </c>
      <c r="AU64" s="22">
        <v>0</v>
      </c>
      <c r="AV64" s="22">
        <v>0</v>
      </c>
      <c r="AW64" s="22">
        <v>0</v>
      </c>
      <c r="AX64" s="22">
        <v>0</v>
      </c>
      <c r="AY64" s="22">
        <v>0</v>
      </c>
      <c r="AZ64" s="22">
        <v>0</v>
      </c>
      <c r="BA64" s="22">
        <v>0</v>
      </c>
      <c r="BB64" s="22">
        <v>0</v>
      </c>
      <c r="BC64" s="22">
        <v>0</v>
      </c>
      <c r="BD64" s="22">
        <v>0</v>
      </c>
      <c r="BE64" s="22">
        <v>0</v>
      </c>
      <c r="BF64" s="22">
        <v>0</v>
      </c>
      <c r="BG64" s="22">
        <v>0</v>
      </c>
      <c r="BH64" s="22">
        <v>0</v>
      </c>
      <c r="BI64" s="22">
        <v>0</v>
      </c>
      <c r="BJ64" s="22">
        <v>0</v>
      </c>
      <c r="BK64" s="22">
        <v>0</v>
      </c>
      <c r="BL64" s="22">
        <v>0</v>
      </c>
      <c r="BM64" s="22">
        <v>0</v>
      </c>
      <c r="BN64" s="22">
        <v>0</v>
      </c>
      <c r="BO64" s="22">
        <v>0</v>
      </c>
      <c r="BP64" s="22">
        <v>0</v>
      </c>
      <c r="BQ64" s="22">
        <v>0</v>
      </c>
      <c r="BR64" s="22">
        <v>0</v>
      </c>
      <c r="BS64" s="22">
        <v>0</v>
      </c>
      <c r="BT64" s="22">
        <v>0</v>
      </c>
      <c r="BU64" s="22">
        <v>0</v>
      </c>
      <c r="BV64" s="22">
        <v>0</v>
      </c>
      <c r="BW64" s="22">
        <v>0</v>
      </c>
      <c r="BX64" s="22">
        <v>0</v>
      </c>
      <c r="BY64" s="22">
        <v>0</v>
      </c>
      <c r="BZ64" s="22">
        <v>0</v>
      </c>
      <c r="CA64" s="22">
        <v>0</v>
      </c>
      <c r="CB64" s="22">
        <v>0</v>
      </c>
      <c r="CC64" s="22">
        <v>0</v>
      </c>
      <c r="CD64" s="22">
        <v>0</v>
      </c>
      <c r="CE64" s="22">
        <v>0</v>
      </c>
      <c r="CF64" s="22">
        <v>0</v>
      </c>
      <c r="CG64" s="22">
        <v>0</v>
      </c>
      <c r="CH64" s="22">
        <v>0</v>
      </c>
      <c r="CI64" s="22">
        <v>0</v>
      </c>
      <c r="CJ64" s="22">
        <v>0</v>
      </c>
      <c r="CK64" s="22">
        <v>0</v>
      </c>
      <c r="CL64" s="22">
        <v>0</v>
      </c>
      <c r="CM64" s="22">
        <v>0</v>
      </c>
      <c r="CN64" s="22">
        <v>0</v>
      </c>
      <c r="CO64" s="22">
        <v>0</v>
      </c>
      <c r="CP64" s="22">
        <v>0</v>
      </c>
      <c r="CQ64" s="22">
        <v>0</v>
      </c>
      <c r="CR64" s="22">
        <v>0</v>
      </c>
      <c r="CS64" s="22">
        <v>0</v>
      </c>
      <c r="CT64" s="22">
        <v>0</v>
      </c>
      <c r="CU64" s="22">
        <v>0</v>
      </c>
      <c r="CV64" s="22">
        <v>0</v>
      </c>
      <c r="CW64" s="22">
        <v>0</v>
      </c>
      <c r="CX64" s="22">
        <v>0</v>
      </c>
      <c r="CY64" s="22">
        <v>0</v>
      </c>
      <c r="CZ64" s="22">
        <v>0</v>
      </c>
      <c r="DA64" s="22">
        <v>0</v>
      </c>
      <c r="DB64" s="22">
        <v>0</v>
      </c>
      <c r="DC64" s="22">
        <v>0</v>
      </c>
      <c r="DD64" s="22">
        <v>0</v>
      </c>
      <c r="DE64" s="22">
        <v>0</v>
      </c>
      <c r="DF64" s="22">
        <v>0</v>
      </c>
      <c r="DG64" s="22">
        <v>0</v>
      </c>
      <c r="DH64" s="22">
        <v>0</v>
      </c>
      <c r="DI64" s="22">
        <v>0</v>
      </c>
      <c r="DJ64" s="22">
        <v>0</v>
      </c>
      <c r="DK64" s="22">
        <v>0</v>
      </c>
    </row>
    <row r="65" spans="1:115" x14ac:dyDescent="0.25">
      <c r="A65" s="20" t="s">
        <v>115</v>
      </c>
      <c r="B65" s="29" t="s">
        <v>70</v>
      </c>
      <c r="C65" s="20" t="s">
        <v>35</v>
      </c>
      <c r="D65" s="22">
        <v>0</v>
      </c>
      <c r="E65" s="22">
        <v>0</v>
      </c>
      <c r="F65" s="22">
        <v>0</v>
      </c>
      <c r="G65" s="22">
        <v>0</v>
      </c>
      <c r="H65" s="22">
        <v>0</v>
      </c>
      <c r="I65" s="22">
        <v>0</v>
      </c>
      <c r="J65" s="22">
        <v>0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  <c r="Z65" s="22">
        <v>0</v>
      </c>
      <c r="AA65" s="22">
        <v>0</v>
      </c>
      <c r="AB65" s="22">
        <v>0</v>
      </c>
      <c r="AC65" s="22">
        <v>0</v>
      </c>
      <c r="AD65" s="22">
        <v>0</v>
      </c>
      <c r="AE65" s="22">
        <v>0</v>
      </c>
      <c r="AF65" s="22">
        <v>0</v>
      </c>
      <c r="AG65" s="22">
        <v>0</v>
      </c>
      <c r="AH65" s="22">
        <v>0</v>
      </c>
      <c r="AI65" s="22">
        <v>0</v>
      </c>
      <c r="AJ65" s="22">
        <v>0</v>
      </c>
      <c r="AK65" s="22">
        <v>0</v>
      </c>
      <c r="AL65" s="22">
        <v>0</v>
      </c>
      <c r="AM65" s="22">
        <v>0</v>
      </c>
      <c r="AN65" s="22">
        <v>0</v>
      </c>
      <c r="AO65" s="22">
        <v>0</v>
      </c>
      <c r="AP65" s="22">
        <v>0</v>
      </c>
      <c r="AQ65" s="22">
        <v>0</v>
      </c>
      <c r="AR65" s="22">
        <v>0</v>
      </c>
      <c r="AS65" s="22">
        <v>0</v>
      </c>
      <c r="AT65" s="22">
        <v>0</v>
      </c>
      <c r="AU65" s="22">
        <v>0</v>
      </c>
      <c r="AV65" s="22">
        <v>0</v>
      </c>
      <c r="AW65" s="22">
        <v>0</v>
      </c>
      <c r="AX65" s="22">
        <v>0</v>
      </c>
      <c r="AY65" s="22">
        <v>0</v>
      </c>
      <c r="AZ65" s="22">
        <v>0</v>
      </c>
      <c r="BA65" s="22">
        <v>0</v>
      </c>
      <c r="BB65" s="22">
        <v>0</v>
      </c>
      <c r="BC65" s="22">
        <v>0</v>
      </c>
      <c r="BD65" s="22">
        <v>0</v>
      </c>
      <c r="BE65" s="22">
        <v>0</v>
      </c>
      <c r="BF65" s="22">
        <v>0</v>
      </c>
      <c r="BG65" s="22">
        <v>0</v>
      </c>
      <c r="BH65" s="22">
        <v>0</v>
      </c>
      <c r="BI65" s="22">
        <v>0</v>
      </c>
      <c r="BJ65" s="22">
        <v>0</v>
      </c>
      <c r="BK65" s="22">
        <v>0</v>
      </c>
      <c r="BL65" s="22">
        <v>0</v>
      </c>
      <c r="BM65" s="22">
        <v>0</v>
      </c>
      <c r="BN65" s="22">
        <v>0</v>
      </c>
      <c r="BO65" s="22">
        <v>0</v>
      </c>
      <c r="BP65" s="22">
        <v>0</v>
      </c>
      <c r="BQ65" s="22">
        <v>0</v>
      </c>
      <c r="BR65" s="22">
        <v>0</v>
      </c>
      <c r="BS65" s="22">
        <v>0</v>
      </c>
      <c r="BT65" s="22">
        <v>0</v>
      </c>
      <c r="BU65" s="22">
        <v>0</v>
      </c>
      <c r="BV65" s="22">
        <v>0</v>
      </c>
      <c r="BW65" s="22">
        <v>0</v>
      </c>
      <c r="BX65" s="22">
        <v>0</v>
      </c>
      <c r="BY65" s="22">
        <v>0</v>
      </c>
      <c r="BZ65" s="22">
        <v>0</v>
      </c>
      <c r="CA65" s="22">
        <v>0</v>
      </c>
      <c r="CB65" s="22">
        <v>0</v>
      </c>
      <c r="CC65" s="22">
        <v>0</v>
      </c>
      <c r="CD65" s="22">
        <v>0</v>
      </c>
      <c r="CE65" s="22">
        <v>0</v>
      </c>
      <c r="CF65" s="22">
        <v>0</v>
      </c>
      <c r="CG65" s="22">
        <v>0</v>
      </c>
      <c r="CH65" s="22">
        <v>0</v>
      </c>
      <c r="CI65" s="22">
        <v>0</v>
      </c>
      <c r="CJ65" s="22">
        <v>0</v>
      </c>
      <c r="CK65" s="22">
        <v>0</v>
      </c>
      <c r="CL65" s="22">
        <v>0</v>
      </c>
      <c r="CM65" s="22">
        <v>0</v>
      </c>
      <c r="CN65" s="22">
        <v>0</v>
      </c>
      <c r="CO65" s="22">
        <v>0</v>
      </c>
      <c r="CP65" s="22">
        <v>0</v>
      </c>
      <c r="CQ65" s="22">
        <v>0</v>
      </c>
      <c r="CR65" s="22">
        <v>0</v>
      </c>
      <c r="CS65" s="22">
        <v>0</v>
      </c>
      <c r="CT65" s="22">
        <v>0</v>
      </c>
      <c r="CU65" s="22">
        <v>0</v>
      </c>
      <c r="CV65" s="22">
        <v>0</v>
      </c>
      <c r="CW65" s="22">
        <v>0</v>
      </c>
      <c r="CX65" s="22">
        <v>0</v>
      </c>
      <c r="CY65" s="22">
        <v>0</v>
      </c>
      <c r="CZ65" s="22">
        <v>0</v>
      </c>
      <c r="DA65" s="22">
        <v>0</v>
      </c>
      <c r="DB65" s="22">
        <v>0</v>
      </c>
      <c r="DC65" s="22">
        <v>0</v>
      </c>
      <c r="DD65" s="22">
        <v>0</v>
      </c>
      <c r="DE65" s="22">
        <v>0</v>
      </c>
      <c r="DF65" s="22">
        <v>0</v>
      </c>
      <c r="DG65" s="22">
        <v>0</v>
      </c>
      <c r="DH65" s="22">
        <v>0</v>
      </c>
      <c r="DI65" s="22">
        <v>0</v>
      </c>
      <c r="DJ65" s="22">
        <v>0</v>
      </c>
      <c r="DK65" s="22">
        <v>0</v>
      </c>
    </row>
    <row r="66" spans="1:115" x14ac:dyDescent="0.25">
      <c r="A66" s="20" t="s">
        <v>116</v>
      </c>
      <c r="B66" s="29" t="s">
        <v>71</v>
      </c>
      <c r="C66" s="20" t="s">
        <v>35</v>
      </c>
      <c r="D66" s="22">
        <v>0</v>
      </c>
      <c r="E66" s="22">
        <v>0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  <c r="Z66" s="22">
        <v>0</v>
      </c>
      <c r="AA66" s="22">
        <v>0</v>
      </c>
      <c r="AB66" s="22">
        <v>0</v>
      </c>
      <c r="AC66" s="22">
        <v>0</v>
      </c>
      <c r="AD66" s="22">
        <v>0</v>
      </c>
      <c r="AE66" s="22">
        <v>0</v>
      </c>
      <c r="AF66" s="22">
        <v>0</v>
      </c>
      <c r="AG66" s="22">
        <v>0</v>
      </c>
      <c r="AH66" s="22">
        <v>0</v>
      </c>
      <c r="AI66" s="22">
        <v>0</v>
      </c>
      <c r="AJ66" s="22">
        <v>0</v>
      </c>
      <c r="AK66" s="22">
        <v>0</v>
      </c>
      <c r="AL66" s="22">
        <v>0</v>
      </c>
      <c r="AM66" s="22">
        <v>0</v>
      </c>
      <c r="AN66" s="22">
        <v>0</v>
      </c>
      <c r="AO66" s="22">
        <v>0</v>
      </c>
      <c r="AP66" s="22">
        <v>0</v>
      </c>
      <c r="AQ66" s="22">
        <v>0</v>
      </c>
      <c r="AR66" s="22">
        <v>0</v>
      </c>
      <c r="AS66" s="22">
        <v>0</v>
      </c>
      <c r="AT66" s="22">
        <v>0</v>
      </c>
      <c r="AU66" s="22">
        <v>0</v>
      </c>
      <c r="AV66" s="22">
        <v>0</v>
      </c>
      <c r="AW66" s="22">
        <v>0</v>
      </c>
      <c r="AX66" s="22">
        <v>0</v>
      </c>
      <c r="AY66" s="22">
        <v>0</v>
      </c>
      <c r="AZ66" s="22">
        <v>0</v>
      </c>
      <c r="BA66" s="22">
        <v>0</v>
      </c>
      <c r="BB66" s="22">
        <v>0</v>
      </c>
      <c r="BC66" s="22">
        <v>0</v>
      </c>
      <c r="BD66" s="22">
        <v>0</v>
      </c>
      <c r="BE66" s="22">
        <v>0</v>
      </c>
      <c r="BF66" s="22">
        <v>0</v>
      </c>
      <c r="BG66" s="22">
        <v>0</v>
      </c>
      <c r="BH66" s="22">
        <v>0</v>
      </c>
      <c r="BI66" s="22">
        <v>0</v>
      </c>
      <c r="BJ66" s="22">
        <v>0</v>
      </c>
      <c r="BK66" s="22">
        <v>0</v>
      </c>
      <c r="BL66" s="22">
        <v>0</v>
      </c>
      <c r="BM66" s="22">
        <v>0</v>
      </c>
      <c r="BN66" s="22">
        <v>0</v>
      </c>
      <c r="BO66" s="22">
        <v>0</v>
      </c>
      <c r="BP66" s="22">
        <v>0</v>
      </c>
      <c r="BQ66" s="22">
        <v>0</v>
      </c>
      <c r="BR66" s="22">
        <v>0</v>
      </c>
      <c r="BS66" s="22">
        <v>0</v>
      </c>
      <c r="BT66" s="22">
        <v>0</v>
      </c>
      <c r="BU66" s="22">
        <v>0</v>
      </c>
      <c r="BV66" s="22">
        <v>0</v>
      </c>
      <c r="BW66" s="22">
        <v>0</v>
      </c>
      <c r="BX66" s="22">
        <v>0</v>
      </c>
      <c r="BY66" s="22">
        <v>0</v>
      </c>
      <c r="BZ66" s="22">
        <v>0</v>
      </c>
      <c r="CA66" s="22">
        <v>0</v>
      </c>
      <c r="CB66" s="22">
        <v>0</v>
      </c>
      <c r="CC66" s="22">
        <v>0</v>
      </c>
      <c r="CD66" s="22">
        <v>0</v>
      </c>
      <c r="CE66" s="22">
        <v>0</v>
      </c>
      <c r="CF66" s="22">
        <v>0</v>
      </c>
      <c r="CG66" s="22">
        <v>0</v>
      </c>
      <c r="CH66" s="22">
        <v>0</v>
      </c>
      <c r="CI66" s="22">
        <v>0</v>
      </c>
      <c r="CJ66" s="22">
        <v>0</v>
      </c>
      <c r="CK66" s="22">
        <v>0</v>
      </c>
      <c r="CL66" s="22">
        <v>0</v>
      </c>
      <c r="CM66" s="22">
        <v>0</v>
      </c>
      <c r="CN66" s="22">
        <v>0</v>
      </c>
      <c r="CO66" s="22">
        <v>0</v>
      </c>
      <c r="CP66" s="22">
        <v>0</v>
      </c>
      <c r="CQ66" s="22">
        <v>0</v>
      </c>
      <c r="CR66" s="22">
        <v>0</v>
      </c>
      <c r="CS66" s="22">
        <v>0</v>
      </c>
      <c r="CT66" s="22">
        <v>0</v>
      </c>
      <c r="CU66" s="22">
        <v>0</v>
      </c>
      <c r="CV66" s="22">
        <v>0</v>
      </c>
      <c r="CW66" s="22">
        <v>0</v>
      </c>
      <c r="CX66" s="22">
        <v>0</v>
      </c>
      <c r="CY66" s="22">
        <v>0</v>
      </c>
      <c r="CZ66" s="22">
        <v>0</v>
      </c>
      <c r="DA66" s="22">
        <v>0</v>
      </c>
      <c r="DB66" s="22">
        <v>0</v>
      </c>
      <c r="DC66" s="22">
        <v>0</v>
      </c>
      <c r="DD66" s="22">
        <v>0</v>
      </c>
      <c r="DE66" s="22">
        <v>0</v>
      </c>
      <c r="DF66" s="22">
        <v>0</v>
      </c>
      <c r="DG66" s="22">
        <v>0</v>
      </c>
      <c r="DH66" s="22">
        <v>0</v>
      </c>
      <c r="DI66" s="22">
        <v>0</v>
      </c>
      <c r="DJ66" s="22">
        <v>0</v>
      </c>
      <c r="DK66" s="22">
        <v>0</v>
      </c>
    </row>
    <row r="67" spans="1:115" ht="31.5" x14ac:dyDescent="0.25">
      <c r="A67" s="20" t="s">
        <v>117</v>
      </c>
      <c r="B67" s="29" t="s">
        <v>72</v>
      </c>
      <c r="C67" s="20" t="s">
        <v>35</v>
      </c>
      <c r="D67" s="22">
        <v>0</v>
      </c>
      <c r="E67" s="22">
        <v>0</v>
      </c>
      <c r="F67" s="22">
        <v>0</v>
      </c>
      <c r="G67" s="22">
        <v>0</v>
      </c>
      <c r="H67" s="22">
        <v>0</v>
      </c>
      <c r="I67" s="22">
        <v>0</v>
      </c>
      <c r="J67" s="22">
        <v>0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  <c r="Z67" s="22">
        <v>0</v>
      </c>
      <c r="AA67" s="22">
        <v>0</v>
      </c>
      <c r="AB67" s="22">
        <v>0</v>
      </c>
      <c r="AC67" s="22">
        <v>0</v>
      </c>
      <c r="AD67" s="22">
        <v>0</v>
      </c>
      <c r="AE67" s="22">
        <v>0</v>
      </c>
      <c r="AF67" s="22">
        <v>0</v>
      </c>
      <c r="AG67" s="22">
        <v>0</v>
      </c>
      <c r="AH67" s="22">
        <v>0</v>
      </c>
      <c r="AI67" s="22">
        <v>0</v>
      </c>
      <c r="AJ67" s="22">
        <v>0</v>
      </c>
      <c r="AK67" s="22">
        <v>0</v>
      </c>
      <c r="AL67" s="22">
        <v>0</v>
      </c>
      <c r="AM67" s="22">
        <v>0</v>
      </c>
      <c r="AN67" s="22">
        <v>0</v>
      </c>
      <c r="AO67" s="22">
        <v>0</v>
      </c>
      <c r="AP67" s="22">
        <v>0</v>
      </c>
      <c r="AQ67" s="22">
        <v>0</v>
      </c>
      <c r="AR67" s="22">
        <v>0</v>
      </c>
      <c r="AS67" s="22">
        <v>0</v>
      </c>
      <c r="AT67" s="22">
        <v>0</v>
      </c>
      <c r="AU67" s="22">
        <v>0</v>
      </c>
      <c r="AV67" s="22">
        <v>0</v>
      </c>
      <c r="AW67" s="22">
        <v>0</v>
      </c>
      <c r="AX67" s="22">
        <v>0</v>
      </c>
      <c r="AY67" s="22">
        <v>0</v>
      </c>
      <c r="AZ67" s="22">
        <v>0</v>
      </c>
      <c r="BA67" s="22">
        <v>0</v>
      </c>
      <c r="BB67" s="22">
        <v>0</v>
      </c>
      <c r="BC67" s="22">
        <v>0</v>
      </c>
      <c r="BD67" s="22">
        <v>0</v>
      </c>
      <c r="BE67" s="22">
        <v>0</v>
      </c>
      <c r="BF67" s="22">
        <v>0</v>
      </c>
      <c r="BG67" s="22">
        <v>0</v>
      </c>
      <c r="BH67" s="22">
        <v>0</v>
      </c>
      <c r="BI67" s="22">
        <v>0</v>
      </c>
      <c r="BJ67" s="22">
        <v>0</v>
      </c>
      <c r="BK67" s="22">
        <v>0</v>
      </c>
      <c r="BL67" s="22">
        <v>0</v>
      </c>
      <c r="BM67" s="22">
        <v>0</v>
      </c>
      <c r="BN67" s="22">
        <v>0</v>
      </c>
      <c r="BO67" s="22">
        <v>0</v>
      </c>
      <c r="BP67" s="22">
        <v>0</v>
      </c>
      <c r="BQ67" s="22">
        <v>0</v>
      </c>
      <c r="BR67" s="22">
        <v>0</v>
      </c>
      <c r="BS67" s="22">
        <v>0</v>
      </c>
      <c r="BT67" s="22">
        <v>0</v>
      </c>
      <c r="BU67" s="22">
        <v>0</v>
      </c>
      <c r="BV67" s="22">
        <v>0</v>
      </c>
      <c r="BW67" s="22">
        <v>0</v>
      </c>
      <c r="BX67" s="22">
        <v>0</v>
      </c>
      <c r="BY67" s="22">
        <v>0</v>
      </c>
      <c r="BZ67" s="22">
        <v>0</v>
      </c>
      <c r="CA67" s="22">
        <v>0</v>
      </c>
      <c r="CB67" s="22">
        <v>0</v>
      </c>
      <c r="CC67" s="22">
        <v>0</v>
      </c>
      <c r="CD67" s="22">
        <v>0</v>
      </c>
      <c r="CE67" s="22">
        <v>0</v>
      </c>
      <c r="CF67" s="22">
        <v>0</v>
      </c>
      <c r="CG67" s="22">
        <v>0</v>
      </c>
      <c r="CH67" s="22">
        <v>0</v>
      </c>
      <c r="CI67" s="22">
        <v>0</v>
      </c>
      <c r="CJ67" s="22">
        <v>0</v>
      </c>
      <c r="CK67" s="22">
        <v>0</v>
      </c>
      <c r="CL67" s="22">
        <v>0</v>
      </c>
      <c r="CM67" s="22">
        <v>0</v>
      </c>
      <c r="CN67" s="22">
        <v>0</v>
      </c>
      <c r="CO67" s="22">
        <v>0</v>
      </c>
      <c r="CP67" s="22">
        <v>0</v>
      </c>
      <c r="CQ67" s="22">
        <v>0</v>
      </c>
      <c r="CR67" s="22">
        <v>0</v>
      </c>
      <c r="CS67" s="22">
        <v>0</v>
      </c>
      <c r="CT67" s="22">
        <v>0</v>
      </c>
      <c r="CU67" s="22">
        <v>0</v>
      </c>
      <c r="CV67" s="22">
        <v>0</v>
      </c>
      <c r="CW67" s="22">
        <v>0</v>
      </c>
      <c r="CX67" s="22">
        <v>0</v>
      </c>
      <c r="CY67" s="22">
        <v>0</v>
      </c>
      <c r="CZ67" s="22">
        <v>0</v>
      </c>
      <c r="DA67" s="22">
        <v>0</v>
      </c>
      <c r="DB67" s="22">
        <v>0</v>
      </c>
      <c r="DC67" s="22">
        <v>0</v>
      </c>
      <c r="DD67" s="22">
        <v>0</v>
      </c>
      <c r="DE67" s="22">
        <v>0</v>
      </c>
      <c r="DF67" s="22">
        <v>0</v>
      </c>
      <c r="DG67" s="22">
        <v>0</v>
      </c>
      <c r="DH67" s="22">
        <v>0</v>
      </c>
      <c r="DI67" s="22">
        <v>0</v>
      </c>
      <c r="DJ67" s="22">
        <v>0</v>
      </c>
      <c r="DK67" s="22">
        <v>0</v>
      </c>
    </row>
    <row r="68" spans="1:115" ht="31.5" x14ac:dyDescent="0.25">
      <c r="A68" s="20" t="s">
        <v>118</v>
      </c>
      <c r="B68" s="29" t="s">
        <v>73</v>
      </c>
      <c r="C68" s="20" t="s">
        <v>35</v>
      </c>
      <c r="D68" s="22">
        <v>0</v>
      </c>
      <c r="E68" s="22">
        <v>0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  <c r="Z68" s="22">
        <v>0</v>
      </c>
      <c r="AA68" s="22">
        <v>0</v>
      </c>
      <c r="AB68" s="22">
        <v>0</v>
      </c>
      <c r="AC68" s="22">
        <v>0</v>
      </c>
      <c r="AD68" s="22">
        <v>0</v>
      </c>
      <c r="AE68" s="22">
        <v>0</v>
      </c>
      <c r="AF68" s="22">
        <v>0</v>
      </c>
      <c r="AG68" s="22">
        <v>0</v>
      </c>
      <c r="AH68" s="22">
        <v>0</v>
      </c>
      <c r="AI68" s="22">
        <v>0</v>
      </c>
      <c r="AJ68" s="22">
        <v>0</v>
      </c>
      <c r="AK68" s="22">
        <v>0</v>
      </c>
      <c r="AL68" s="22">
        <v>0</v>
      </c>
      <c r="AM68" s="22">
        <v>0</v>
      </c>
      <c r="AN68" s="22">
        <v>0</v>
      </c>
      <c r="AO68" s="22">
        <v>0</v>
      </c>
      <c r="AP68" s="22">
        <v>0</v>
      </c>
      <c r="AQ68" s="22">
        <v>0</v>
      </c>
      <c r="AR68" s="22">
        <v>0</v>
      </c>
      <c r="AS68" s="22">
        <v>0</v>
      </c>
      <c r="AT68" s="22">
        <v>0</v>
      </c>
      <c r="AU68" s="22">
        <v>0</v>
      </c>
      <c r="AV68" s="22">
        <v>0</v>
      </c>
      <c r="AW68" s="22">
        <v>0</v>
      </c>
      <c r="AX68" s="22">
        <v>0</v>
      </c>
      <c r="AY68" s="22">
        <v>0</v>
      </c>
      <c r="AZ68" s="22">
        <v>0</v>
      </c>
      <c r="BA68" s="22">
        <v>0</v>
      </c>
      <c r="BB68" s="22">
        <v>0</v>
      </c>
      <c r="BC68" s="22">
        <v>0</v>
      </c>
      <c r="BD68" s="22">
        <v>0</v>
      </c>
      <c r="BE68" s="22">
        <v>0</v>
      </c>
      <c r="BF68" s="22">
        <v>0</v>
      </c>
      <c r="BG68" s="22">
        <v>0</v>
      </c>
      <c r="BH68" s="22">
        <v>0</v>
      </c>
      <c r="BI68" s="22">
        <v>0</v>
      </c>
      <c r="BJ68" s="22">
        <v>0</v>
      </c>
      <c r="BK68" s="22">
        <v>0</v>
      </c>
      <c r="BL68" s="22">
        <v>0</v>
      </c>
      <c r="BM68" s="22">
        <v>0</v>
      </c>
      <c r="BN68" s="22">
        <v>0</v>
      </c>
      <c r="BO68" s="22">
        <v>0</v>
      </c>
      <c r="BP68" s="22">
        <v>0</v>
      </c>
      <c r="BQ68" s="22">
        <v>0</v>
      </c>
      <c r="BR68" s="22">
        <v>0</v>
      </c>
      <c r="BS68" s="22">
        <v>0</v>
      </c>
      <c r="BT68" s="22">
        <v>0</v>
      </c>
      <c r="BU68" s="22">
        <v>0</v>
      </c>
      <c r="BV68" s="22">
        <v>0</v>
      </c>
      <c r="BW68" s="22">
        <v>0</v>
      </c>
      <c r="BX68" s="22">
        <v>0</v>
      </c>
      <c r="BY68" s="22">
        <v>0</v>
      </c>
      <c r="BZ68" s="22">
        <v>0</v>
      </c>
      <c r="CA68" s="22">
        <v>0</v>
      </c>
      <c r="CB68" s="22">
        <v>0</v>
      </c>
      <c r="CC68" s="22">
        <v>0</v>
      </c>
      <c r="CD68" s="22">
        <v>0</v>
      </c>
      <c r="CE68" s="22">
        <v>0</v>
      </c>
      <c r="CF68" s="22">
        <v>0</v>
      </c>
      <c r="CG68" s="22">
        <v>0</v>
      </c>
      <c r="CH68" s="22">
        <v>0</v>
      </c>
      <c r="CI68" s="22">
        <v>0</v>
      </c>
      <c r="CJ68" s="22">
        <v>0</v>
      </c>
      <c r="CK68" s="22">
        <v>0</v>
      </c>
      <c r="CL68" s="22">
        <v>0</v>
      </c>
      <c r="CM68" s="22">
        <v>0</v>
      </c>
      <c r="CN68" s="22">
        <v>0</v>
      </c>
      <c r="CO68" s="22">
        <v>0</v>
      </c>
      <c r="CP68" s="22">
        <v>0</v>
      </c>
      <c r="CQ68" s="22">
        <v>0</v>
      </c>
      <c r="CR68" s="22">
        <v>0</v>
      </c>
      <c r="CS68" s="22">
        <v>0</v>
      </c>
      <c r="CT68" s="22">
        <v>0</v>
      </c>
      <c r="CU68" s="22">
        <v>0</v>
      </c>
      <c r="CV68" s="22">
        <v>0</v>
      </c>
      <c r="CW68" s="22">
        <v>0</v>
      </c>
      <c r="CX68" s="22">
        <v>0</v>
      </c>
      <c r="CY68" s="22">
        <v>0</v>
      </c>
      <c r="CZ68" s="22">
        <v>0</v>
      </c>
      <c r="DA68" s="22">
        <v>0</v>
      </c>
      <c r="DB68" s="22">
        <v>0</v>
      </c>
      <c r="DC68" s="22">
        <v>0</v>
      </c>
      <c r="DD68" s="22">
        <v>0</v>
      </c>
      <c r="DE68" s="22">
        <v>0</v>
      </c>
      <c r="DF68" s="22">
        <v>0</v>
      </c>
      <c r="DG68" s="22">
        <v>0</v>
      </c>
      <c r="DH68" s="22">
        <v>0</v>
      </c>
      <c r="DI68" s="22">
        <v>0</v>
      </c>
      <c r="DJ68" s="22">
        <v>0</v>
      </c>
      <c r="DK68" s="22">
        <v>0</v>
      </c>
    </row>
    <row r="69" spans="1:115" ht="31.5" x14ac:dyDescent="0.25">
      <c r="A69" s="28" t="s">
        <v>119</v>
      </c>
      <c r="B69" s="21" t="s">
        <v>74</v>
      </c>
      <c r="C69" s="20" t="s">
        <v>35</v>
      </c>
      <c r="D69" s="22">
        <v>0</v>
      </c>
      <c r="E69" s="22">
        <v>0</v>
      </c>
      <c r="F69" s="22">
        <v>0</v>
      </c>
      <c r="G69" s="22">
        <v>0</v>
      </c>
      <c r="H69" s="22">
        <v>0</v>
      </c>
      <c r="I69" s="22">
        <v>0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  <c r="Z69" s="22">
        <v>0</v>
      </c>
      <c r="AA69" s="22">
        <v>0</v>
      </c>
      <c r="AB69" s="22">
        <v>0</v>
      </c>
      <c r="AC69" s="22">
        <v>0</v>
      </c>
      <c r="AD69" s="22">
        <v>0</v>
      </c>
      <c r="AE69" s="22">
        <v>0</v>
      </c>
      <c r="AF69" s="22">
        <v>0</v>
      </c>
      <c r="AG69" s="22">
        <v>0</v>
      </c>
      <c r="AH69" s="22">
        <v>0</v>
      </c>
      <c r="AI69" s="22">
        <v>0</v>
      </c>
      <c r="AJ69" s="22">
        <v>0</v>
      </c>
      <c r="AK69" s="22">
        <v>0</v>
      </c>
      <c r="AL69" s="22">
        <v>0</v>
      </c>
      <c r="AM69" s="22">
        <v>0</v>
      </c>
      <c r="AN69" s="22">
        <v>0</v>
      </c>
      <c r="AO69" s="22">
        <v>0</v>
      </c>
      <c r="AP69" s="22">
        <v>0</v>
      </c>
      <c r="AQ69" s="22">
        <v>0</v>
      </c>
      <c r="AR69" s="22">
        <v>0</v>
      </c>
      <c r="AS69" s="22">
        <v>0</v>
      </c>
      <c r="AT69" s="22">
        <v>0</v>
      </c>
      <c r="AU69" s="22">
        <v>0</v>
      </c>
      <c r="AV69" s="22">
        <v>0</v>
      </c>
      <c r="AW69" s="22">
        <v>0</v>
      </c>
      <c r="AX69" s="22">
        <v>0</v>
      </c>
      <c r="AY69" s="22">
        <v>0</v>
      </c>
      <c r="AZ69" s="22">
        <v>0</v>
      </c>
      <c r="BA69" s="22">
        <v>0</v>
      </c>
      <c r="BB69" s="22">
        <v>0</v>
      </c>
      <c r="BC69" s="22">
        <v>0</v>
      </c>
      <c r="BD69" s="22">
        <v>0</v>
      </c>
      <c r="BE69" s="22">
        <v>0</v>
      </c>
      <c r="BF69" s="22">
        <v>0</v>
      </c>
      <c r="BG69" s="22">
        <v>0</v>
      </c>
      <c r="BH69" s="22">
        <v>0</v>
      </c>
      <c r="BI69" s="22">
        <v>0</v>
      </c>
      <c r="BJ69" s="22">
        <v>0</v>
      </c>
      <c r="BK69" s="22">
        <v>0</v>
      </c>
      <c r="BL69" s="22">
        <v>0</v>
      </c>
      <c r="BM69" s="22">
        <v>0</v>
      </c>
      <c r="BN69" s="22">
        <v>0</v>
      </c>
      <c r="BO69" s="22">
        <v>0</v>
      </c>
      <c r="BP69" s="22">
        <v>0</v>
      </c>
      <c r="BQ69" s="22">
        <v>0</v>
      </c>
      <c r="BR69" s="22">
        <v>0</v>
      </c>
      <c r="BS69" s="22">
        <v>0</v>
      </c>
      <c r="BT69" s="22">
        <v>0</v>
      </c>
      <c r="BU69" s="22">
        <v>0</v>
      </c>
      <c r="BV69" s="22">
        <v>0</v>
      </c>
      <c r="BW69" s="22">
        <v>0</v>
      </c>
      <c r="BX69" s="22">
        <v>0</v>
      </c>
      <c r="BY69" s="22">
        <v>0</v>
      </c>
      <c r="BZ69" s="22">
        <v>0</v>
      </c>
      <c r="CA69" s="22">
        <v>0</v>
      </c>
      <c r="CB69" s="22">
        <v>0</v>
      </c>
      <c r="CC69" s="22">
        <v>0</v>
      </c>
      <c r="CD69" s="22">
        <v>0</v>
      </c>
      <c r="CE69" s="22">
        <v>0</v>
      </c>
      <c r="CF69" s="22">
        <v>0</v>
      </c>
      <c r="CG69" s="22">
        <v>0</v>
      </c>
      <c r="CH69" s="22">
        <v>0</v>
      </c>
      <c r="CI69" s="22">
        <v>0</v>
      </c>
      <c r="CJ69" s="22">
        <v>0</v>
      </c>
      <c r="CK69" s="22">
        <v>0</v>
      </c>
      <c r="CL69" s="22">
        <v>0</v>
      </c>
      <c r="CM69" s="22">
        <v>0</v>
      </c>
      <c r="CN69" s="22">
        <v>0</v>
      </c>
      <c r="CO69" s="22">
        <v>0</v>
      </c>
      <c r="CP69" s="22">
        <v>0</v>
      </c>
      <c r="CQ69" s="22">
        <v>0</v>
      </c>
      <c r="CR69" s="22">
        <v>0</v>
      </c>
      <c r="CS69" s="22">
        <v>0</v>
      </c>
      <c r="CT69" s="22">
        <v>0</v>
      </c>
      <c r="CU69" s="22">
        <v>0</v>
      </c>
      <c r="CV69" s="22">
        <v>0</v>
      </c>
      <c r="CW69" s="22">
        <v>0</v>
      </c>
      <c r="CX69" s="22">
        <v>0</v>
      </c>
      <c r="CY69" s="22">
        <v>0</v>
      </c>
      <c r="CZ69" s="22">
        <v>0</v>
      </c>
      <c r="DA69" s="22">
        <v>0</v>
      </c>
      <c r="DB69" s="22">
        <v>0</v>
      </c>
      <c r="DC69" s="22">
        <v>0</v>
      </c>
      <c r="DD69" s="22">
        <v>0</v>
      </c>
      <c r="DE69" s="22">
        <v>0</v>
      </c>
      <c r="DF69" s="22">
        <v>0</v>
      </c>
      <c r="DG69" s="22">
        <v>0</v>
      </c>
      <c r="DH69" s="22">
        <v>0</v>
      </c>
      <c r="DI69" s="22">
        <v>0</v>
      </c>
      <c r="DJ69" s="22">
        <v>0</v>
      </c>
      <c r="DK69" s="22">
        <v>0</v>
      </c>
    </row>
    <row r="70" spans="1:115" ht="31.5" x14ac:dyDescent="0.25">
      <c r="A70" s="28" t="s">
        <v>120</v>
      </c>
      <c r="B70" s="21" t="s">
        <v>75</v>
      </c>
      <c r="C70" s="20" t="s">
        <v>35</v>
      </c>
      <c r="D70" s="22">
        <v>0</v>
      </c>
      <c r="E70" s="22">
        <v>0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  <c r="Z70" s="22">
        <v>0</v>
      </c>
      <c r="AA70" s="22">
        <v>0</v>
      </c>
      <c r="AB70" s="22">
        <v>0</v>
      </c>
      <c r="AC70" s="22">
        <v>0</v>
      </c>
      <c r="AD70" s="22">
        <v>0</v>
      </c>
      <c r="AE70" s="22">
        <v>0</v>
      </c>
      <c r="AF70" s="22">
        <v>0</v>
      </c>
      <c r="AG70" s="22">
        <v>0</v>
      </c>
      <c r="AH70" s="22">
        <v>0</v>
      </c>
      <c r="AI70" s="22">
        <v>0</v>
      </c>
      <c r="AJ70" s="22">
        <v>0</v>
      </c>
      <c r="AK70" s="22">
        <v>0</v>
      </c>
      <c r="AL70" s="22">
        <v>0</v>
      </c>
      <c r="AM70" s="22">
        <v>0</v>
      </c>
      <c r="AN70" s="22">
        <v>0</v>
      </c>
      <c r="AO70" s="22">
        <v>0</v>
      </c>
      <c r="AP70" s="22">
        <v>0</v>
      </c>
      <c r="AQ70" s="22">
        <v>0</v>
      </c>
      <c r="AR70" s="22">
        <v>0</v>
      </c>
      <c r="AS70" s="22">
        <v>0</v>
      </c>
      <c r="AT70" s="22">
        <v>0</v>
      </c>
      <c r="AU70" s="22">
        <v>0</v>
      </c>
      <c r="AV70" s="22">
        <v>0</v>
      </c>
      <c r="AW70" s="22">
        <v>0</v>
      </c>
      <c r="AX70" s="22">
        <v>0</v>
      </c>
      <c r="AY70" s="22">
        <v>0</v>
      </c>
      <c r="AZ70" s="22">
        <v>0</v>
      </c>
      <c r="BA70" s="22">
        <v>0</v>
      </c>
      <c r="BB70" s="22">
        <v>0</v>
      </c>
      <c r="BC70" s="22">
        <v>0</v>
      </c>
      <c r="BD70" s="22">
        <v>0</v>
      </c>
      <c r="BE70" s="22">
        <v>0</v>
      </c>
      <c r="BF70" s="22">
        <v>0</v>
      </c>
      <c r="BG70" s="22">
        <v>0</v>
      </c>
      <c r="BH70" s="22">
        <v>0</v>
      </c>
      <c r="BI70" s="22">
        <v>0</v>
      </c>
      <c r="BJ70" s="22">
        <v>0</v>
      </c>
      <c r="BK70" s="22">
        <v>0</v>
      </c>
      <c r="BL70" s="22">
        <v>0</v>
      </c>
      <c r="BM70" s="22">
        <v>0</v>
      </c>
      <c r="BN70" s="22">
        <v>0</v>
      </c>
      <c r="BO70" s="22">
        <v>0</v>
      </c>
      <c r="BP70" s="22">
        <v>0</v>
      </c>
      <c r="BQ70" s="22">
        <v>0</v>
      </c>
      <c r="BR70" s="22">
        <v>0</v>
      </c>
      <c r="BS70" s="22">
        <v>0</v>
      </c>
      <c r="BT70" s="22">
        <v>0</v>
      </c>
      <c r="BU70" s="22">
        <v>0</v>
      </c>
      <c r="BV70" s="22">
        <v>0</v>
      </c>
      <c r="BW70" s="22">
        <v>0</v>
      </c>
      <c r="BX70" s="22">
        <v>0</v>
      </c>
      <c r="BY70" s="22">
        <v>0</v>
      </c>
      <c r="BZ70" s="22">
        <v>0</v>
      </c>
      <c r="CA70" s="22">
        <v>0</v>
      </c>
      <c r="CB70" s="22">
        <v>0</v>
      </c>
      <c r="CC70" s="22">
        <v>0</v>
      </c>
      <c r="CD70" s="22">
        <v>0</v>
      </c>
      <c r="CE70" s="22">
        <v>0</v>
      </c>
      <c r="CF70" s="22">
        <v>0</v>
      </c>
      <c r="CG70" s="22">
        <v>0</v>
      </c>
      <c r="CH70" s="22">
        <v>0</v>
      </c>
      <c r="CI70" s="22">
        <v>0</v>
      </c>
      <c r="CJ70" s="22">
        <v>0</v>
      </c>
      <c r="CK70" s="22">
        <v>0</v>
      </c>
      <c r="CL70" s="22">
        <v>0</v>
      </c>
      <c r="CM70" s="22">
        <v>0</v>
      </c>
      <c r="CN70" s="22">
        <v>0</v>
      </c>
      <c r="CO70" s="22">
        <v>0</v>
      </c>
      <c r="CP70" s="22">
        <v>0</v>
      </c>
      <c r="CQ70" s="22">
        <v>0</v>
      </c>
      <c r="CR70" s="22">
        <v>0</v>
      </c>
      <c r="CS70" s="22">
        <v>0</v>
      </c>
      <c r="CT70" s="22">
        <v>0</v>
      </c>
      <c r="CU70" s="22">
        <v>0</v>
      </c>
      <c r="CV70" s="22">
        <v>0</v>
      </c>
      <c r="CW70" s="22">
        <v>0</v>
      </c>
      <c r="CX70" s="22">
        <v>0</v>
      </c>
      <c r="CY70" s="22">
        <v>0</v>
      </c>
      <c r="CZ70" s="22">
        <v>0</v>
      </c>
      <c r="DA70" s="22">
        <v>0</v>
      </c>
      <c r="DB70" s="22">
        <v>0</v>
      </c>
      <c r="DC70" s="22">
        <v>0</v>
      </c>
      <c r="DD70" s="22">
        <v>0</v>
      </c>
      <c r="DE70" s="22">
        <v>0</v>
      </c>
      <c r="DF70" s="22">
        <v>0</v>
      </c>
      <c r="DG70" s="22">
        <v>0</v>
      </c>
      <c r="DH70" s="22">
        <v>0</v>
      </c>
      <c r="DI70" s="22">
        <v>0</v>
      </c>
      <c r="DJ70" s="22">
        <v>0</v>
      </c>
      <c r="DK70" s="22">
        <v>0</v>
      </c>
    </row>
    <row r="71" spans="1:115" ht="31.5" x14ac:dyDescent="0.25">
      <c r="A71" s="20" t="s">
        <v>121</v>
      </c>
      <c r="B71" s="29" t="s">
        <v>76</v>
      </c>
      <c r="C71" s="20" t="s">
        <v>35</v>
      </c>
      <c r="D71" s="22">
        <f>D72+D73</f>
        <v>0</v>
      </c>
      <c r="E71" s="22">
        <f>E72+E73</f>
        <v>0</v>
      </c>
      <c r="F71" s="22">
        <v>0</v>
      </c>
      <c r="G71" s="22">
        <v>0</v>
      </c>
      <c r="H71" s="22">
        <v>0</v>
      </c>
      <c r="I71" s="22">
        <v>0</v>
      </c>
      <c r="J71" s="22">
        <v>0</v>
      </c>
      <c r="K71" s="22">
        <v>0</v>
      </c>
      <c r="L71" s="22">
        <v>0</v>
      </c>
      <c r="M71" s="22">
        <v>0</v>
      </c>
      <c r="N71" s="22">
        <f t="shared" ref="N71:DK71" si="56">N72+N73</f>
        <v>0</v>
      </c>
      <c r="O71" s="22">
        <f t="shared" si="56"/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f t="shared" si="56"/>
        <v>0</v>
      </c>
      <c r="Y71" s="22">
        <f t="shared" si="56"/>
        <v>0</v>
      </c>
      <c r="Z71" s="22">
        <v>0</v>
      </c>
      <c r="AA71" s="22">
        <v>0</v>
      </c>
      <c r="AB71" s="22">
        <v>0</v>
      </c>
      <c r="AC71" s="22">
        <v>0</v>
      </c>
      <c r="AD71" s="22">
        <v>0</v>
      </c>
      <c r="AE71" s="22">
        <v>0</v>
      </c>
      <c r="AF71" s="22">
        <v>0</v>
      </c>
      <c r="AG71" s="22">
        <v>0</v>
      </c>
      <c r="AH71" s="22">
        <f t="shared" si="56"/>
        <v>0</v>
      </c>
      <c r="AI71" s="22">
        <f t="shared" si="56"/>
        <v>0</v>
      </c>
      <c r="AJ71" s="22">
        <v>0</v>
      </c>
      <c r="AK71" s="22">
        <v>0</v>
      </c>
      <c r="AL71" s="22">
        <v>0</v>
      </c>
      <c r="AM71" s="22">
        <v>0</v>
      </c>
      <c r="AN71" s="22">
        <v>0</v>
      </c>
      <c r="AO71" s="22">
        <v>0</v>
      </c>
      <c r="AP71" s="22">
        <v>0</v>
      </c>
      <c r="AQ71" s="22">
        <v>0</v>
      </c>
      <c r="AR71" s="22">
        <f t="shared" si="56"/>
        <v>0</v>
      </c>
      <c r="AS71" s="22">
        <f t="shared" si="56"/>
        <v>0</v>
      </c>
      <c r="AT71" s="22">
        <f t="shared" si="56"/>
        <v>0</v>
      </c>
      <c r="AU71" s="22">
        <f t="shared" si="56"/>
        <v>0</v>
      </c>
      <c r="AV71" s="22">
        <f t="shared" si="56"/>
        <v>0</v>
      </c>
      <c r="AW71" s="22">
        <f t="shared" si="56"/>
        <v>0</v>
      </c>
      <c r="AX71" s="22">
        <f t="shared" si="56"/>
        <v>0</v>
      </c>
      <c r="AY71" s="22">
        <f t="shared" si="56"/>
        <v>0</v>
      </c>
      <c r="AZ71" s="22">
        <f t="shared" si="56"/>
        <v>0</v>
      </c>
      <c r="BA71" s="22">
        <f t="shared" si="56"/>
        <v>0</v>
      </c>
      <c r="BB71" s="22">
        <v>0</v>
      </c>
      <c r="BC71" s="22">
        <v>0</v>
      </c>
      <c r="BD71" s="22">
        <v>0</v>
      </c>
      <c r="BE71" s="22">
        <v>0</v>
      </c>
      <c r="BF71" s="22">
        <v>0</v>
      </c>
      <c r="BG71" s="22">
        <v>0</v>
      </c>
      <c r="BH71" s="22">
        <v>0</v>
      </c>
      <c r="BI71" s="22">
        <v>0</v>
      </c>
      <c r="BJ71" s="22">
        <f t="shared" si="56"/>
        <v>0</v>
      </c>
      <c r="BK71" s="22">
        <f t="shared" si="56"/>
        <v>0</v>
      </c>
      <c r="BL71" s="22">
        <v>0</v>
      </c>
      <c r="BM71" s="22">
        <v>0</v>
      </c>
      <c r="BN71" s="22">
        <v>0</v>
      </c>
      <c r="BO71" s="22">
        <v>0</v>
      </c>
      <c r="BP71" s="22">
        <v>0</v>
      </c>
      <c r="BQ71" s="22">
        <v>0</v>
      </c>
      <c r="BR71" s="22">
        <v>0</v>
      </c>
      <c r="BS71" s="22">
        <v>0</v>
      </c>
      <c r="BT71" s="22">
        <f t="shared" si="56"/>
        <v>0</v>
      </c>
      <c r="BU71" s="22">
        <f t="shared" si="56"/>
        <v>0</v>
      </c>
      <c r="BV71" s="22">
        <v>0</v>
      </c>
      <c r="BW71" s="22">
        <v>0</v>
      </c>
      <c r="BX71" s="22">
        <v>0</v>
      </c>
      <c r="BY71" s="22">
        <v>0</v>
      </c>
      <c r="BZ71" s="22">
        <v>0</v>
      </c>
      <c r="CA71" s="22">
        <v>0</v>
      </c>
      <c r="CB71" s="22">
        <v>0</v>
      </c>
      <c r="CC71" s="22">
        <v>0</v>
      </c>
      <c r="CD71" s="22">
        <f t="shared" si="56"/>
        <v>0</v>
      </c>
      <c r="CE71" s="22">
        <f t="shared" si="56"/>
        <v>0</v>
      </c>
      <c r="CF71" s="22">
        <v>0</v>
      </c>
      <c r="CG71" s="22">
        <v>0</v>
      </c>
      <c r="CH71" s="22">
        <v>0</v>
      </c>
      <c r="CI71" s="22">
        <v>0</v>
      </c>
      <c r="CJ71" s="22">
        <v>0</v>
      </c>
      <c r="CK71" s="22">
        <v>0</v>
      </c>
      <c r="CL71" s="22">
        <v>0</v>
      </c>
      <c r="CM71" s="22">
        <v>0</v>
      </c>
      <c r="CN71" s="22">
        <f t="shared" si="56"/>
        <v>0</v>
      </c>
      <c r="CO71" s="22">
        <f t="shared" si="56"/>
        <v>0</v>
      </c>
      <c r="CP71" s="22">
        <f t="shared" si="56"/>
        <v>0</v>
      </c>
      <c r="CQ71" s="22">
        <f t="shared" si="56"/>
        <v>0</v>
      </c>
      <c r="CR71" s="22">
        <f t="shared" si="56"/>
        <v>0</v>
      </c>
      <c r="CS71" s="22">
        <f t="shared" si="56"/>
        <v>0</v>
      </c>
      <c r="CT71" s="22">
        <f t="shared" si="56"/>
        <v>0</v>
      </c>
      <c r="CU71" s="22">
        <f t="shared" si="56"/>
        <v>0</v>
      </c>
      <c r="CV71" s="22">
        <f t="shared" si="56"/>
        <v>0</v>
      </c>
      <c r="CW71" s="22">
        <f t="shared" si="56"/>
        <v>0</v>
      </c>
      <c r="CX71" s="22">
        <f t="shared" si="56"/>
        <v>0</v>
      </c>
      <c r="CY71" s="22">
        <f t="shared" si="56"/>
        <v>0</v>
      </c>
      <c r="CZ71" s="22">
        <f t="shared" si="56"/>
        <v>0</v>
      </c>
      <c r="DA71" s="22">
        <f t="shared" si="56"/>
        <v>0</v>
      </c>
      <c r="DB71" s="22">
        <f t="shared" si="56"/>
        <v>0</v>
      </c>
      <c r="DC71" s="22">
        <f t="shared" si="56"/>
        <v>0</v>
      </c>
      <c r="DD71" s="22">
        <f t="shared" si="56"/>
        <v>0</v>
      </c>
      <c r="DE71" s="22">
        <f t="shared" si="56"/>
        <v>0</v>
      </c>
      <c r="DF71" s="22">
        <f t="shared" si="56"/>
        <v>0</v>
      </c>
      <c r="DG71" s="22">
        <f t="shared" si="56"/>
        <v>0</v>
      </c>
      <c r="DH71" s="22">
        <f t="shared" si="56"/>
        <v>0</v>
      </c>
      <c r="DI71" s="22">
        <f t="shared" si="56"/>
        <v>0</v>
      </c>
      <c r="DJ71" s="22">
        <f t="shared" si="56"/>
        <v>0</v>
      </c>
      <c r="DK71" s="22">
        <f t="shared" si="56"/>
        <v>0</v>
      </c>
    </row>
    <row r="72" spans="1:115" x14ac:dyDescent="0.25">
      <c r="A72" s="20" t="s">
        <v>122</v>
      </c>
      <c r="B72" s="29" t="s">
        <v>77</v>
      </c>
      <c r="C72" s="20" t="s">
        <v>35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  <c r="Z72" s="22">
        <v>0</v>
      </c>
      <c r="AA72" s="22">
        <v>0</v>
      </c>
      <c r="AB72" s="22">
        <v>0</v>
      </c>
      <c r="AC72" s="22">
        <v>0</v>
      </c>
      <c r="AD72" s="22">
        <v>0</v>
      </c>
      <c r="AE72" s="22">
        <v>0</v>
      </c>
      <c r="AF72" s="22">
        <v>0</v>
      </c>
      <c r="AG72" s="22">
        <v>0</v>
      </c>
      <c r="AH72" s="22">
        <v>0</v>
      </c>
      <c r="AI72" s="22">
        <v>0</v>
      </c>
      <c r="AJ72" s="22">
        <v>0</v>
      </c>
      <c r="AK72" s="22">
        <v>0</v>
      </c>
      <c r="AL72" s="22">
        <v>0</v>
      </c>
      <c r="AM72" s="22">
        <v>0</v>
      </c>
      <c r="AN72" s="22">
        <v>0</v>
      </c>
      <c r="AO72" s="22">
        <v>0</v>
      </c>
      <c r="AP72" s="22">
        <v>0</v>
      </c>
      <c r="AQ72" s="22">
        <v>0</v>
      </c>
      <c r="AR72" s="22">
        <v>0</v>
      </c>
      <c r="AS72" s="22">
        <v>0</v>
      </c>
      <c r="AT72" s="22">
        <v>0</v>
      </c>
      <c r="AU72" s="22">
        <v>0</v>
      </c>
      <c r="AV72" s="22">
        <v>0</v>
      </c>
      <c r="AW72" s="22">
        <v>0</v>
      </c>
      <c r="AX72" s="22">
        <v>0</v>
      </c>
      <c r="AY72" s="22">
        <v>0</v>
      </c>
      <c r="AZ72" s="22">
        <v>0</v>
      </c>
      <c r="BA72" s="22">
        <v>0</v>
      </c>
      <c r="BB72" s="22">
        <v>0</v>
      </c>
      <c r="BC72" s="22">
        <v>0</v>
      </c>
      <c r="BD72" s="22">
        <v>0</v>
      </c>
      <c r="BE72" s="22">
        <v>0</v>
      </c>
      <c r="BF72" s="22">
        <v>0</v>
      </c>
      <c r="BG72" s="22">
        <v>0</v>
      </c>
      <c r="BH72" s="22">
        <v>0</v>
      </c>
      <c r="BI72" s="22">
        <v>0</v>
      </c>
      <c r="BJ72" s="22">
        <v>0</v>
      </c>
      <c r="BK72" s="22">
        <v>0</v>
      </c>
      <c r="BL72" s="22">
        <v>0</v>
      </c>
      <c r="BM72" s="22">
        <v>0</v>
      </c>
      <c r="BN72" s="22">
        <v>0</v>
      </c>
      <c r="BO72" s="22">
        <v>0</v>
      </c>
      <c r="BP72" s="22">
        <v>0</v>
      </c>
      <c r="BQ72" s="22">
        <v>0</v>
      </c>
      <c r="BR72" s="22">
        <v>0</v>
      </c>
      <c r="BS72" s="22">
        <v>0</v>
      </c>
      <c r="BT72" s="22">
        <v>0</v>
      </c>
      <c r="BU72" s="22">
        <v>0</v>
      </c>
      <c r="BV72" s="22">
        <v>0</v>
      </c>
      <c r="BW72" s="22">
        <v>0</v>
      </c>
      <c r="BX72" s="22">
        <v>0</v>
      </c>
      <c r="BY72" s="22">
        <v>0</v>
      </c>
      <c r="BZ72" s="22">
        <v>0</v>
      </c>
      <c r="CA72" s="22">
        <v>0</v>
      </c>
      <c r="CB72" s="22">
        <v>0</v>
      </c>
      <c r="CC72" s="22">
        <v>0</v>
      </c>
      <c r="CD72" s="22">
        <v>0</v>
      </c>
      <c r="CE72" s="22">
        <v>0</v>
      </c>
      <c r="CF72" s="22">
        <v>0</v>
      </c>
      <c r="CG72" s="22">
        <v>0</v>
      </c>
      <c r="CH72" s="22">
        <v>0</v>
      </c>
      <c r="CI72" s="22">
        <v>0</v>
      </c>
      <c r="CJ72" s="22">
        <v>0</v>
      </c>
      <c r="CK72" s="22">
        <v>0</v>
      </c>
      <c r="CL72" s="22">
        <v>0</v>
      </c>
      <c r="CM72" s="22">
        <v>0</v>
      </c>
      <c r="CN72" s="22">
        <v>0</v>
      </c>
      <c r="CO72" s="22">
        <v>0</v>
      </c>
      <c r="CP72" s="22">
        <v>0</v>
      </c>
      <c r="CQ72" s="22">
        <v>0</v>
      </c>
      <c r="CR72" s="22">
        <v>0</v>
      </c>
      <c r="CS72" s="22">
        <v>0</v>
      </c>
      <c r="CT72" s="22">
        <v>0</v>
      </c>
      <c r="CU72" s="22">
        <v>0</v>
      </c>
      <c r="CV72" s="22">
        <v>0</v>
      </c>
      <c r="CW72" s="22">
        <v>0</v>
      </c>
      <c r="CX72" s="22">
        <v>0</v>
      </c>
      <c r="CY72" s="22">
        <v>0</v>
      </c>
      <c r="CZ72" s="22">
        <v>0</v>
      </c>
      <c r="DA72" s="22">
        <v>0</v>
      </c>
      <c r="DB72" s="22">
        <v>0</v>
      </c>
      <c r="DC72" s="22">
        <v>0</v>
      </c>
      <c r="DD72" s="22">
        <v>0</v>
      </c>
      <c r="DE72" s="22">
        <v>0</v>
      </c>
      <c r="DF72" s="22">
        <v>0</v>
      </c>
      <c r="DG72" s="22">
        <v>0</v>
      </c>
      <c r="DH72" s="22">
        <v>0</v>
      </c>
      <c r="DI72" s="22">
        <v>0</v>
      </c>
      <c r="DJ72" s="22">
        <v>0</v>
      </c>
      <c r="DK72" s="22">
        <v>0</v>
      </c>
    </row>
    <row r="73" spans="1:115" ht="31.5" x14ac:dyDescent="0.25">
      <c r="A73" s="20" t="s">
        <v>123</v>
      </c>
      <c r="B73" s="29" t="s">
        <v>78</v>
      </c>
      <c r="C73" s="20" t="s">
        <v>35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22">
        <v>0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  <c r="Z73" s="22">
        <v>0</v>
      </c>
      <c r="AA73" s="22">
        <v>0</v>
      </c>
      <c r="AB73" s="22">
        <v>0</v>
      </c>
      <c r="AC73" s="22">
        <v>0</v>
      </c>
      <c r="AD73" s="22">
        <v>0</v>
      </c>
      <c r="AE73" s="22">
        <v>0</v>
      </c>
      <c r="AF73" s="22">
        <v>0</v>
      </c>
      <c r="AG73" s="22">
        <v>0</v>
      </c>
      <c r="AH73" s="22">
        <v>0</v>
      </c>
      <c r="AI73" s="22">
        <v>0</v>
      </c>
      <c r="AJ73" s="22">
        <v>0</v>
      </c>
      <c r="AK73" s="22">
        <v>0</v>
      </c>
      <c r="AL73" s="22">
        <v>0</v>
      </c>
      <c r="AM73" s="22">
        <v>0</v>
      </c>
      <c r="AN73" s="22">
        <v>0</v>
      </c>
      <c r="AO73" s="22">
        <v>0</v>
      </c>
      <c r="AP73" s="22">
        <v>0</v>
      </c>
      <c r="AQ73" s="22">
        <v>0</v>
      </c>
      <c r="AR73" s="22">
        <v>0</v>
      </c>
      <c r="AS73" s="22">
        <v>0</v>
      </c>
      <c r="AT73" s="22">
        <v>0</v>
      </c>
      <c r="AU73" s="22">
        <v>0</v>
      </c>
      <c r="AV73" s="22">
        <v>0</v>
      </c>
      <c r="AW73" s="22">
        <v>0</v>
      </c>
      <c r="AX73" s="22">
        <v>0</v>
      </c>
      <c r="AY73" s="22">
        <v>0</v>
      </c>
      <c r="AZ73" s="22">
        <v>0</v>
      </c>
      <c r="BA73" s="22">
        <v>0</v>
      </c>
      <c r="BB73" s="22">
        <v>0</v>
      </c>
      <c r="BC73" s="22">
        <v>0</v>
      </c>
      <c r="BD73" s="22">
        <v>0</v>
      </c>
      <c r="BE73" s="22">
        <v>0</v>
      </c>
      <c r="BF73" s="22">
        <v>0</v>
      </c>
      <c r="BG73" s="22">
        <v>0</v>
      </c>
      <c r="BH73" s="22">
        <v>0</v>
      </c>
      <c r="BI73" s="22">
        <v>0</v>
      </c>
      <c r="BJ73" s="22">
        <v>0</v>
      </c>
      <c r="BK73" s="22">
        <v>0</v>
      </c>
      <c r="BL73" s="22">
        <v>0</v>
      </c>
      <c r="BM73" s="22">
        <v>0</v>
      </c>
      <c r="BN73" s="22">
        <v>0</v>
      </c>
      <c r="BO73" s="22">
        <v>0</v>
      </c>
      <c r="BP73" s="22">
        <v>0</v>
      </c>
      <c r="BQ73" s="22">
        <v>0</v>
      </c>
      <c r="BR73" s="22">
        <v>0</v>
      </c>
      <c r="BS73" s="22">
        <v>0</v>
      </c>
      <c r="BT73" s="22">
        <v>0</v>
      </c>
      <c r="BU73" s="22">
        <v>0</v>
      </c>
      <c r="BV73" s="22">
        <v>0</v>
      </c>
      <c r="BW73" s="22">
        <v>0</v>
      </c>
      <c r="BX73" s="22">
        <v>0</v>
      </c>
      <c r="BY73" s="22">
        <v>0</v>
      </c>
      <c r="BZ73" s="22">
        <v>0</v>
      </c>
      <c r="CA73" s="22">
        <v>0</v>
      </c>
      <c r="CB73" s="22">
        <v>0</v>
      </c>
      <c r="CC73" s="22">
        <v>0</v>
      </c>
      <c r="CD73" s="22">
        <v>0</v>
      </c>
      <c r="CE73" s="22">
        <v>0</v>
      </c>
      <c r="CF73" s="22">
        <v>0</v>
      </c>
      <c r="CG73" s="22">
        <v>0</v>
      </c>
      <c r="CH73" s="22">
        <v>0</v>
      </c>
      <c r="CI73" s="22">
        <v>0</v>
      </c>
      <c r="CJ73" s="22">
        <v>0</v>
      </c>
      <c r="CK73" s="22">
        <v>0</v>
      </c>
      <c r="CL73" s="22">
        <v>0</v>
      </c>
      <c r="CM73" s="22">
        <v>0</v>
      </c>
      <c r="CN73" s="22">
        <v>0</v>
      </c>
      <c r="CO73" s="22">
        <v>0</v>
      </c>
      <c r="CP73" s="22">
        <v>0</v>
      </c>
      <c r="CQ73" s="22">
        <v>0</v>
      </c>
      <c r="CR73" s="22">
        <v>0</v>
      </c>
      <c r="CS73" s="22">
        <v>0</v>
      </c>
      <c r="CT73" s="22">
        <v>0</v>
      </c>
      <c r="CU73" s="22">
        <v>0</v>
      </c>
      <c r="CV73" s="22">
        <v>0</v>
      </c>
      <c r="CW73" s="22">
        <v>0</v>
      </c>
      <c r="CX73" s="22">
        <v>0</v>
      </c>
      <c r="CY73" s="22">
        <v>0</v>
      </c>
      <c r="CZ73" s="22">
        <v>0</v>
      </c>
      <c r="DA73" s="22">
        <v>0</v>
      </c>
      <c r="DB73" s="22">
        <v>0</v>
      </c>
      <c r="DC73" s="22">
        <v>0</v>
      </c>
      <c r="DD73" s="22">
        <v>0</v>
      </c>
      <c r="DE73" s="22">
        <v>0</v>
      </c>
      <c r="DF73" s="22">
        <v>0</v>
      </c>
      <c r="DG73" s="22">
        <v>0</v>
      </c>
      <c r="DH73" s="22">
        <v>0</v>
      </c>
      <c r="DI73" s="22">
        <v>0</v>
      </c>
      <c r="DJ73" s="22">
        <v>0</v>
      </c>
      <c r="DK73" s="22">
        <v>0</v>
      </c>
    </row>
    <row r="74" spans="1:115" ht="31.5" x14ac:dyDescent="0.25">
      <c r="A74" s="20" t="s">
        <v>48</v>
      </c>
      <c r="B74" s="29" t="s">
        <v>79</v>
      </c>
      <c r="C74" s="21" t="s">
        <v>35</v>
      </c>
      <c r="D74" s="22">
        <f t="shared" ref="D74:CY74" si="57">SUM(D75:D76)</f>
        <v>0</v>
      </c>
      <c r="E74" s="22">
        <f t="shared" si="57"/>
        <v>0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>
        <f t="shared" si="57"/>
        <v>0</v>
      </c>
      <c r="O74" s="22">
        <f t="shared" si="57"/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f t="shared" si="57"/>
        <v>0</v>
      </c>
      <c r="Y74" s="22">
        <f t="shared" si="57"/>
        <v>0</v>
      </c>
      <c r="Z74" s="22">
        <v>0</v>
      </c>
      <c r="AA74" s="22">
        <v>0</v>
      </c>
      <c r="AB74" s="22">
        <v>0</v>
      </c>
      <c r="AC74" s="22">
        <v>0</v>
      </c>
      <c r="AD74" s="22">
        <v>0</v>
      </c>
      <c r="AE74" s="22">
        <v>0</v>
      </c>
      <c r="AF74" s="22">
        <v>0</v>
      </c>
      <c r="AG74" s="22">
        <v>0</v>
      </c>
      <c r="AH74" s="22">
        <f t="shared" si="57"/>
        <v>0</v>
      </c>
      <c r="AI74" s="22">
        <f t="shared" si="57"/>
        <v>0</v>
      </c>
      <c r="AJ74" s="22">
        <v>0</v>
      </c>
      <c r="AK74" s="22">
        <v>0</v>
      </c>
      <c r="AL74" s="22">
        <v>0</v>
      </c>
      <c r="AM74" s="22">
        <v>0</v>
      </c>
      <c r="AN74" s="22">
        <v>0</v>
      </c>
      <c r="AO74" s="22">
        <v>0</v>
      </c>
      <c r="AP74" s="22">
        <v>0</v>
      </c>
      <c r="AQ74" s="22">
        <v>0</v>
      </c>
      <c r="AR74" s="22">
        <f t="shared" si="57"/>
        <v>0</v>
      </c>
      <c r="AS74" s="22">
        <f t="shared" si="57"/>
        <v>0</v>
      </c>
      <c r="AT74" s="22">
        <f t="shared" si="57"/>
        <v>0</v>
      </c>
      <c r="AU74" s="22">
        <f t="shared" si="57"/>
        <v>0</v>
      </c>
      <c r="AV74" s="22">
        <f t="shared" si="57"/>
        <v>0</v>
      </c>
      <c r="AW74" s="22">
        <f t="shared" si="57"/>
        <v>0</v>
      </c>
      <c r="AX74" s="22">
        <f t="shared" si="57"/>
        <v>0</v>
      </c>
      <c r="AY74" s="22">
        <f t="shared" si="57"/>
        <v>0</v>
      </c>
      <c r="AZ74" s="22">
        <f t="shared" si="57"/>
        <v>0</v>
      </c>
      <c r="BA74" s="22">
        <f t="shared" si="57"/>
        <v>0</v>
      </c>
      <c r="BB74" s="22">
        <v>0</v>
      </c>
      <c r="BC74" s="22">
        <v>0</v>
      </c>
      <c r="BD74" s="22">
        <v>0</v>
      </c>
      <c r="BE74" s="22">
        <v>0</v>
      </c>
      <c r="BF74" s="22">
        <v>0</v>
      </c>
      <c r="BG74" s="22">
        <v>0</v>
      </c>
      <c r="BH74" s="22">
        <v>0</v>
      </c>
      <c r="BI74" s="22">
        <v>0</v>
      </c>
      <c r="BJ74" s="22">
        <f t="shared" si="57"/>
        <v>0</v>
      </c>
      <c r="BK74" s="22">
        <f t="shared" si="57"/>
        <v>0</v>
      </c>
      <c r="BL74" s="22">
        <v>0</v>
      </c>
      <c r="BM74" s="22">
        <v>0</v>
      </c>
      <c r="BN74" s="22">
        <v>0</v>
      </c>
      <c r="BO74" s="22">
        <v>0</v>
      </c>
      <c r="BP74" s="22">
        <v>0</v>
      </c>
      <c r="BQ74" s="22">
        <v>0</v>
      </c>
      <c r="BR74" s="22">
        <v>0</v>
      </c>
      <c r="BS74" s="22">
        <v>0</v>
      </c>
      <c r="BT74" s="22">
        <f t="shared" si="57"/>
        <v>0</v>
      </c>
      <c r="BU74" s="22">
        <f t="shared" si="57"/>
        <v>0</v>
      </c>
      <c r="BV74" s="22">
        <v>0</v>
      </c>
      <c r="BW74" s="22">
        <v>0</v>
      </c>
      <c r="BX74" s="22">
        <v>0</v>
      </c>
      <c r="BY74" s="22">
        <v>0</v>
      </c>
      <c r="BZ74" s="22">
        <v>0</v>
      </c>
      <c r="CA74" s="22">
        <v>0</v>
      </c>
      <c r="CB74" s="22">
        <v>0</v>
      </c>
      <c r="CC74" s="22">
        <v>0</v>
      </c>
      <c r="CD74" s="22">
        <f t="shared" si="57"/>
        <v>0</v>
      </c>
      <c r="CE74" s="22">
        <f t="shared" si="57"/>
        <v>0</v>
      </c>
      <c r="CF74" s="22">
        <v>0</v>
      </c>
      <c r="CG74" s="22">
        <v>0</v>
      </c>
      <c r="CH74" s="22">
        <v>0</v>
      </c>
      <c r="CI74" s="22">
        <v>0</v>
      </c>
      <c r="CJ74" s="22">
        <v>0</v>
      </c>
      <c r="CK74" s="22">
        <v>0</v>
      </c>
      <c r="CL74" s="22">
        <v>0</v>
      </c>
      <c r="CM74" s="22">
        <v>0</v>
      </c>
      <c r="CN74" s="22">
        <f t="shared" si="57"/>
        <v>0</v>
      </c>
      <c r="CO74" s="22">
        <f t="shared" si="57"/>
        <v>0</v>
      </c>
      <c r="CP74" s="22">
        <f t="shared" si="57"/>
        <v>0</v>
      </c>
      <c r="CQ74" s="22">
        <f t="shared" si="57"/>
        <v>0</v>
      </c>
      <c r="CR74" s="22">
        <f t="shared" si="57"/>
        <v>0</v>
      </c>
      <c r="CS74" s="22">
        <f t="shared" si="57"/>
        <v>0</v>
      </c>
      <c r="CT74" s="22">
        <f t="shared" si="57"/>
        <v>0</v>
      </c>
      <c r="CU74" s="22">
        <f t="shared" si="57"/>
        <v>0</v>
      </c>
      <c r="CV74" s="22">
        <f t="shared" si="57"/>
        <v>0</v>
      </c>
      <c r="CW74" s="22">
        <f t="shared" si="57"/>
        <v>0</v>
      </c>
      <c r="CX74" s="22">
        <f t="shared" si="57"/>
        <v>0</v>
      </c>
      <c r="CY74" s="22">
        <f t="shared" si="57"/>
        <v>0</v>
      </c>
      <c r="CZ74" s="22">
        <f>SUM(CZ75:CZ76)</f>
        <v>0</v>
      </c>
      <c r="DA74" s="22">
        <f>SUM(DA75:DA76)</f>
        <v>0</v>
      </c>
      <c r="DB74" s="22">
        <f t="shared" ref="DB74:DK74" si="58">SUM(DB75:DB76)</f>
        <v>0</v>
      </c>
      <c r="DC74" s="22">
        <f t="shared" si="58"/>
        <v>0</v>
      </c>
      <c r="DD74" s="22">
        <f t="shared" si="58"/>
        <v>0</v>
      </c>
      <c r="DE74" s="22">
        <f t="shared" si="58"/>
        <v>0</v>
      </c>
      <c r="DF74" s="22">
        <f t="shared" si="58"/>
        <v>0</v>
      </c>
      <c r="DG74" s="22">
        <f t="shared" si="58"/>
        <v>0</v>
      </c>
      <c r="DH74" s="22">
        <f t="shared" si="58"/>
        <v>0</v>
      </c>
      <c r="DI74" s="22">
        <f t="shared" si="58"/>
        <v>0</v>
      </c>
      <c r="DJ74" s="22">
        <f t="shared" si="58"/>
        <v>0</v>
      </c>
      <c r="DK74" s="22">
        <f t="shared" si="58"/>
        <v>0</v>
      </c>
    </row>
    <row r="75" spans="1:115" ht="31.5" x14ac:dyDescent="0.25">
      <c r="A75" s="20" t="s">
        <v>124</v>
      </c>
      <c r="B75" s="29" t="s">
        <v>80</v>
      </c>
      <c r="C75" s="20" t="s">
        <v>35</v>
      </c>
      <c r="D75" s="22">
        <v>0</v>
      </c>
      <c r="E75" s="22">
        <v>0</v>
      </c>
      <c r="F75" s="22">
        <v>0</v>
      </c>
      <c r="G75" s="22">
        <v>0</v>
      </c>
      <c r="H75" s="22">
        <v>0</v>
      </c>
      <c r="I75" s="22">
        <v>0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0</v>
      </c>
      <c r="AC75" s="22">
        <v>0</v>
      </c>
      <c r="AD75" s="22">
        <v>0</v>
      </c>
      <c r="AE75" s="22">
        <v>0</v>
      </c>
      <c r="AF75" s="22">
        <v>0</v>
      </c>
      <c r="AG75" s="22">
        <v>0</v>
      </c>
      <c r="AH75" s="22">
        <v>0</v>
      </c>
      <c r="AI75" s="22">
        <v>0</v>
      </c>
      <c r="AJ75" s="22">
        <v>0</v>
      </c>
      <c r="AK75" s="22">
        <v>0</v>
      </c>
      <c r="AL75" s="22">
        <v>0</v>
      </c>
      <c r="AM75" s="22">
        <v>0</v>
      </c>
      <c r="AN75" s="22">
        <v>0</v>
      </c>
      <c r="AO75" s="22">
        <v>0</v>
      </c>
      <c r="AP75" s="22">
        <v>0</v>
      </c>
      <c r="AQ75" s="22">
        <v>0</v>
      </c>
      <c r="AR75" s="22">
        <v>0</v>
      </c>
      <c r="AS75" s="22">
        <v>0</v>
      </c>
      <c r="AT75" s="22">
        <v>0</v>
      </c>
      <c r="AU75" s="22">
        <v>0</v>
      </c>
      <c r="AV75" s="22">
        <v>0</v>
      </c>
      <c r="AW75" s="22">
        <v>0</v>
      </c>
      <c r="AX75" s="22">
        <v>0</v>
      </c>
      <c r="AY75" s="22">
        <v>0</v>
      </c>
      <c r="AZ75" s="22">
        <v>0</v>
      </c>
      <c r="BA75" s="22">
        <v>0</v>
      </c>
      <c r="BB75" s="22">
        <v>0</v>
      </c>
      <c r="BC75" s="22">
        <v>0</v>
      </c>
      <c r="BD75" s="22">
        <v>0</v>
      </c>
      <c r="BE75" s="22">
        <v>0</v>
      </c>
      <c r="BF75" s="22">
        <v>0</v>
      </c>
      <c r="BG75" s="22">
        <v>0</v>
      </c>
      <c r="BH75" s="22">
        <v>0</v>
      </c>
      <c r="BI75" s="22">
        <v>0</v>
      </c>
      <c r="BJ75" s="22">
        <v>0</v>
      </c>
      <c r="BK75" s="22">
        <v>0</v>
      </c>
      <c r="BL75" s="22">
        <v>0</v>
      </c>
      <c r="BM75" s="22">
        <v>0</v>
      </c>
      <c r="BN75" s="22">
        <v>0</v>
      </c>
      <c r="BO75" s="22">
        <v>0</v>
      </c>
      <c r="BP75" s="22">
        <v>0</v>
      </c>
      <c r="BQ75" s="22">
        <v>0</v>
      </c>
      <c r="BR75" s="22">
        <v>0</v>
      </c>
      <c r="BS75" s="22">
        <v>0</v>
      </c>
      <c r="BT75" s="22">
        <v>0</v>
      </c>
      <c r="BU75" s="22">
        <v>0</v>
      </c>
      <c r="BV75" s="22">
        <v>0</v>
      </c>
      <c r="BW75" s="22">
        <v>0</v>
      </c>
      <c r="BX75" s="22">
        <v>0</v>
      </c>
      <c r="BY75" s="22">
        <v>0</v>
      </c>
      <c r="BZ75" s="22">
        <v>0</v>
      </c>
      <c r="CA75" s="22">
        <v>0</v>
      </c>
      <c r="CB75" s="22">
        <v>0</v>
      </c>
      <c r="CC75" s="22">
        <v>0</v>
      </c>
      <c r="CD75" s="22">
        <v>0</v>
      </c>
      <c r="CE75" s="22">
        <v>0</v>
      </c>
      <c r="CF75" s="22">
        <v>0</v>
      </c>
      <c r="CG75" s="22">
        <v>0</v>
      </c>
      <c r="CH75" s="22">
        <v>0</v>
      </c>
      <c r="CI75" s="22">
        <v>0</v>
      </c>
      <c r="CJ75" s="22">
        <v>0</v>
      </c>
      <c r="CK75" s="22">
        <v>0</v>
      </c>
      <c r="CL75" s="22">
        <v>0</v>
      </c>
      <c r="CM75" s="22">
        <v>0</v>
      </c>
      <c r="CN75" s="22">
        <v>0</v>
      </c>
      <c r="CO75" s="22">
        <v>0</v>
      </c>
      <c r="CP75" s="22">
        <v>0</v>
      </c>
      <c r="CQ75" s="22">
        <v>0</v>
      </c>
      <c r="CR75" s="22">
        <v>0</v>
      </c>
      <c r="CS75" s="22">
        <v>0</v>
      </c>
      <c r="CT75" s="22">
        <v>0</v>
      </c>
      <c r="CU75" s="22">
        <v>0</v>
      </c>
      <c r="CV75" s="22">
        <v>0</v>
      </c>
      <c r="CW75" s="22">
        <v>0</v>
      </c>
      <c r="CX75" s="22">
        <v>0</v>
      </c>
      <c r="CY75" s="22">
        <v>0</v>
      </c>
      <c r="CZ75" s="22">
        <v>0</v>
      </c>
      <c r="DA75" s="22">
        <v>0</v>
      </c>
      <c r="DB75" s="22">
        <v>0</v>
      </c>
      <c r="DC75" s="22">
        <v>0</v>
      </c>
      <c r="DD75" s="22">
        <v>0</v>
      </c>
      <c r="DE75" s="22">
        <v>0</v>
      </c>
      <c r="DF75" s="22">
        <v>0</v>
      </c>
      <c r="DG75" s="22">
        <v>0</v>
      </c>
      <c r="DH75" s="22">
        <v>0</v>
      </c>
      <c r="DI75" s="22">
        <v>0</v>
      </c>
      <c r="DJ75" s="22">
        <v>0</v>
      </c>
      <c r="DK75" s="22">
        <v>0</v>
      </c>
    </row>
    <row r="76" spans="1:115" ht="31.5" x14ac:dyDescent="0.25">
      <c r="A76" s="20" t="s">
        <v>125</v>
      </c>
      <c r="B76" s="29" t="s">
        <v>292</v>
      </c>
      <c r="C76" s="20" t="s">
        <v>35</v>
      </c>
      <c r="D76" s="22">
        <v>0</v>
      </c>
      <c r="E76" s="22">
        <v>0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  <c r="AH76" s="22">
        <v>0</v>
      </c>
      <c r="AI76" s="22">
        <v>0</v>
      </c>
      <c r="AJ76" s="22">
        <v>0</v>
      </c>
      <c r="AK76" s="22">
        <v>0</v>
      </c>
      <c r="AL76" s="22">
        <v>0</v>
      </c>
      <c r="AM76" s="22">
        <v>0</v>
      </c>
      <c r="AN76" s="22">
        <v>0</v>
      </c>
      <c r="AO76" s="22">
        <v>0</v>
      </c>
      <c r="AP76" s="22">
        <v>0</v>
      </c>
      <c r="AQ76" s="22">
        <v>0</v>
      </c>
      <c r="AR76" s="22">
        <v>0</v>
      </c>
      <c r="AS76" s="22">
        <v>0</v>
      </c>
      <c r="AT76" s="22">
        <v>0</v>
      </c>
      <c r="AU76" s="22">
        <v>0</v>
      </c>
      <c r="AV76" s="22">
        <v>0</v>
      </c>
      <c r="AW76" s="22">
        <v>0</v>
      </c>
      <c r="AX76" s="22">
        <v>0</v>
      </c>
      <c r="AY76" s="22">
        <v>0</v>
      </c>
      <c r="AZ76" s="22">
        <v>0</v>
      </c>
      <c r="BA76" s="22">
        <v>0</v>
      </c>
      <c r="BB76" s="22">
        <v>0</v>
      </c>
      <c r="BC76" s="22">
        <v>0</v>
      </c>
      <c r="BD76" s="22">
        <v>0</v>
      </c>
      <c r="BE76" s="22">
        <v>0</v>
      </c>
      <c r="BF76" s="22">
        <v>0</v>
      </c>
      <c r="BG76" s="22">
        <v>0</v>
      </c>
      <c r="BH76" s="22">
        <v>0</v>
      </c>
      <c r="BI76" s="22">
        <v>0</v>
      </c>
      <c r="BJ76" s="22">
        <v>0</v>
      </c>
      <c r="BK76" s="22">
        <v>0</v>
      </c>
      <c r="BL76" s="22">
        <v>0</v>
      </c>
      <c r="BM76" s="22">
        <v>0</v>
      </c>
      <c r="BN76" s="22">
        <v>0</v>
      </c>
      <c r="BO76" s="22">
        <v>0</v>
      </c>
      <c r="BP76" s="22">
        <v>0</v>
      </c>
      <c r="BQ76" s="22">
        <v>0</v>
      </c>
      <c r="BR76" s="22">
        <v>0</v>
      </c>
      <c r="BS76" s="22">
        <v>0</v>
      </c>
      <c r="BT76" s="22">
        <v>0</v>
      </c>
      <c r="BU76" s="22">
        <v>0</v>
      </c>
      <c r="BV76" s="22">
        <v>0</v>
      </c>
      <c r="BW76" s="22">
        <v>0</v>
      </c>
      <c r="BX76" s="22">
        <v>0</v>
      </c>
      <c r="BY76" s="22">
        <v>0</v>
      </c>
      <c r="BZ76" s="22">
        <v>0</v>
      </c>
      <c r="CA76" s="22">
        <v>0</v>
      </c>
      <c r="CB76" s="22">
        <v>0</v>
      </c>
      <c r="CC76" s="22">
        <v>0</v>
      </c>
      <c r="CD76" s="22">
        <v>0</v>
      </c>
      <c r="CE76" s="22">
        <v>0</v>
      </c>
      <c r="CF76" s="22">
        <v>0</v>
      </c>
      <c r="CG76" s="22">
        <v>0</v>
      </c>
      <c r="CH76" s="22">
        <v>0</v>
      </c>
      <c r="CI76" s="22">
        <v>0</v>
      </c>
      <c r="CJ76" s="22">
        <v>0</v>
      </c>
      <c r="CK76" s="22">
        <v>0</v>
      </c>
      <c r="CL76" s="22">
        <v>0</v>
      </c>
      <c r="CM76" s="22">
        <v>0</v>
      </c>
      <c r="CN76" s="22">
        <v>0</v>
      </c>
      <c r="CO76" s="22">
        <v>0</v>
      </c>
      <c r="CP76" s="22">
        <v>0</v>
      </c>
      <c r="CQ76" s="22">
        <v>0</v>
      </c>
      <c r="CR76" s="22">
        <v>0</v>
      </c>
      <c r="CS76" s="22">
        <v>0</v>
      </c>
      <c r="CT76" s="22">
        <v>0</v>
      </c>
      <c r="CU76" s="22">
        <v>0</v>
      </c>
      <c r="CV76" s="22">
        <v>0</v>
      </c>
      <c r="CW76" s="22">
        <v>0</v>
      </c>
      <c r="CX76" s="22">
        <v>0</v>
      </c>
      <c r="CY76" s="22">
        <v>0</v>
      </c>
      <c r="CZ76" s="22">
        <v>0</v>
      </c>
      <c r="DA76" s="22">
        <v>0</v>
      </c>
      <c r="DB76" s="22">
        <v>0</v>
      </c>
      <c r="DC76" s="22">
        <v>0</v>
      </c>
      <c r="DD76" s="22">
        <v>0</v>
      </c>
      <c r="DE76" s="22">
        <v>0</v>
      </c>
      <c r="DF76" s="22">
        <v>0</v>
      </c>
      <c r="DG76" s="22">
        <v>0</v>
      </c>
      <c r="DH76" s="22">
        <v>0</v>
      </c>
      <c r="DI76" s="22">
        <v>0</v>
      </c>
      <c r="DJ76" s="22">
        <v>0</v>
      </c>
      <c r="DK76" s="22">
        <v>0</v>
      </c>
    </row>
    <row r="77" spans="1:115" x14ac:dyDescent="0.25">
      <c r="A77" s="20" t="s">
        <v>50</v>
      </c>
      <c r="B77" s="29" t="s">
        <v>81</v>
      </c>
      <c r="C77" s="20" t="s">
        <v>35</v>
      </c>
      <c r="D77" s="27">
        <f>D78</f>
        <v>0</v>
      </c>
      <c r="E77" s="27">
        <f t="shared" ref="E77:BP77" si="59">E78</f>
        <v>0</v>
      </c>
      <c r="F77" s="27">
        <f t="shared" si="59"/>
        <v>0</v>
      </c>
      <c r="G77" s="27">
        <f t="shared" si="59"/>
        <v>0</v>
      </c>
      <c r="H77" s="27">
        <f t="shared" si="59"/>
        <v>0</v>
      </c>
      <c r="I77" s="27">
        <f t="shared" si="59"/>
        <v>0</v>
      </c>
      <c r="J77" s="27">
        <f t="shared" si="59"/>
        <v>0</v>
      </c>
      <c r="K77" s="27">
        <f t="shared" si="59"/>
        <v>0</v>
      </c>
      <c r="L77" s="27">
        <f t="shared" si="59"/>
        <v>0</v>
      </c>
      <c r="M77" s="27">
        <f t="shared" si="59"/>
        <v>0</v>
      </c>
      <c r="N77" s="27">
        <f t="shared" si="59"/>
        <v>0</v>
      </c>
      <c r="O77" s="27">
        <f t="shared" si="59"/>
        <v>0</v>
      </c>
      <c r="P77" s="27">
        <f t="shared" si="59"/>
        <v>0</v>
      </c>
      <c r="Q77" s="27">
        <f t="shared" si="59"/>
        <v>0</v>
      </c>
      <c r="R77" s="27">
        <f t="shared" si="59"/>
        <v>0</v>
      </c>
      <c r="S77" s="27">
        <f t="shared" si="59"/>
        <v>0</v>
      </c>
      <c r="T77" s="27">
        <f t="shared" si="59"/>
        <v>0</v>
      </c>
      <c r="U77" s="27">
        <f t="shared" si="59"/>
        <v>0</v>
      </c>
      <c r="V77" s="27">
        <f t="shared" si="59"/>
        <v>0</v>
      </c>
      <c r="W77" s="27">
        <f t="shared" si="59"/>
        <v>0</v>
      </c>
      <c r="X77" s="27">
        <f t="shared" si="59"/>
        <v>0</v>
      </c>
      <c r="Y77" s="27">
        <f t="shared" si="59"/>
        <v>0</v>
      </c>
      <c r="Z77" s="27">
        <f t="shared" si="59"/>
        <v>0</v>
      </c>
      <c r="AA77" s="27">
        <f t="shared" si="59"/>
        <v>0</v>
      </c>
      <c r="AB77" s="27">
        <f t="shared" si="59"/>
        <v>0</v>
      </c>
      <c r="AC77" s="27">
        <f t="shared" si="59"/>
        <v>0</v>
      </c>
      <c r="AD77" s="27">
        <f t="shared" si="59"/>
        <v>0</v>
      </c>
      <c r="AE77" s="27">
        <f t="shared" si="59"/>
        <v>0</v>
      </c>
      <c r="AF77" s="27">
        <f t="shared" si="59"/>
        <v>0</v>
      </c>
      <c r="AG77" s="27">
        <f t="shared" si="59"/>
        <v>0</v>
      </c>
      <c r="AH77" s="27">
        <f t="shared" si="59"/>
        <v>0</v>
      </c>
      <c r="AI77" s="27">
        <f t="shared" si="59"/>
        <v>0</v>
      </c>
      <c r="AJ77" s="27">
        <f t="shared" si="59"/>
        <v>0</v>
      </c>
      <c r="AK77" s="27">
        <f t="shared" si="59"/>
        <v>0</v>
      </c>
      <c r="AL77" s="27">
        <f t="shared" si="59"/>
        <v>0</v>
      </c>
      <c r="AM77" s="27">
        <f t="shared" si="59"/>
        <v>0</v>
      </c>
      <c r="AN77" s="27">
        <f t="shared" si="59"/>
        <v>0</v>
      </c>
      <c r="AO77" s="27">
        <f t="shared" si="59"/>
        <v>0</v>
      </c>
      <c r="AP77" s="27">
        <f t="shared" si="59"/>
        <v>0</v>
      </c>
      <c r="AQ77" s="27">
        <f t="shared" si="59"/>
        <v>0</v>
      </c>
      <c r="AR77" s="27">
        <f t="shared" si="59"/>
        <v>0</v>
      </c>
      <c r="AS77" s="27">
        <f t="shared" si="59"/>
        <v>0</v>
      </c>
      <c r="AT77" s="27">
        <f t="shared" si="59"/>
        <v>0</v>
      </c>
      <c r="AU77" s="27">
        <f t="shared" si="59"/>
        <v>0</v>
      </c>
      <c r="AV77" s="27">
        <f t="shared" si="59"/>
        <v>0</v>
      </c>
      <c r="AW77" s="27">
        <f t="shared" si="59"/>
        <v>0</v>
      </c>
      <c r="AX77" s="27">
        <f t="shared" si="59"/>
        <v>0</v>
      </c>
      <c r="AY77" s="27">
        <f t="shared" si="59"/>
        <v>0</v>
      </c>
      <c r="AZ77" s="27">
        <f t="shared" si="59"/>
        <v>0</v>
      </c>
      <c r="BA77" s="27">
        <f t="shared" si="59"/>
        <v>0</v>
      </c>
      <c r="BB77" s="27">
        <f t="shared" si="59"/>
        <v>0</v>
      </c>
      <c r="BC77" s="27">
        <f t="shared" si="59"/>
        <v>0</v>
      </c>
      <c r="BD77" s="27">
        <f t="shared" si="59"/>
        <v>0</v>
      </c>
      <c r="BE77" s="27">
        <f t="shared" si="59"/>
        <v>0</v>
      </c>
      <c r="BF77" s="27">
        <f t="shared" si="59"/>
        <v>0</v>
      </c>
      <c r="BG77" s="27">
        <f t="shared" si="59"/>
        <v>0</v>
      </c>
      <c r="BH77" s="27">
        <f t="shared" si="59"/>
        <v>0</v>
      </c>
      <c r="BI77" s="27">
        <f t="shared" si="59"/>
        <v>0</v>
      </c>
      <c r="BJ77" s="27">
        <f t="shared" si="59"/>
        <v>0</v>
      </c>
      <c r="BK77" s="27">
        <f t="shared" si="59"/>
        <v>0</v>
      </c>
      <c r="BL77" s="27">
        <f t="shared" si="59"/>
        <v>0</v>
      </c>
      <c r="BM77" s="27">
        <f t="shared" si="59"/>
        <v>0</v>
      </c>
      <c r="BN77" s="27">
        <f t="shared" si="59"/>
        <v>0</v>
      </c>
      <c r="BO77" s="27">
        <f t="shared" si="59"/>
        <v>0</v>
      </c>
      <c r="BP77" s="27">
        <f t="shared" si="59"/>
        <v>0</v>
      </c>
      <c r="BQ77" s="27">
        <f t="shared" ref="BQ77:DK77" si="60">BQ78</f>
        <v>0</v>
      </c>
      <c r="BR77" s="27">
        <f t="shared" si="60"/>
        <v>0</v>
      </c>
      <c r="BS77" s="27">
        <f t="shared" si="60"/>
        <v>0</v>
      </c>
      <c r="BT77" s="27">
        <f t="shared" si="60"/>
        <v>0</v>
      </c>
      <c r="BU77" s="27">
        <f t="shared" si="60"/>
        <v>0</v>
      </c>
      <c r="BV77" s="27">
        <f t="shared" si="60"/>
        <v>0</v>
      </c>
      <c r="BW77" s="27">
        <f t="shared" si="60"/>
        <v>0</v>
      </c>
      <c r="BX77" s="27">
        <f t="shared" si="60"/>
        <v>0</v>
      </c>
      <c r="BY77" s="27">
        <f t="shared" si="60"/>
        <v>0</v>
      </c>
      <c r="BZ77" s="27">
        <f t="shared" si="60"/>
        <v>0</v>
      </c>
      <c r="CA77" s="27">
        <f t="shared" si="60"/>
        <v>0</v>
      </c>
      <c r="CB77" s="27">
        <f t="shared" si="60"/>
        <v>0</v>
      </c>
      <c r="CC77" s="27">
        <f t="shared" si="60"/>
        <v>0</v>
      </c>
      <c r="CD77" s="27">
        <f t="shared" si="60"/>
        <v>0</v>
      </c>
      <c r="CE77" s="27">
        <f t="shared" si="60"/>
        <v>0</v>
      </c>
      <c r="CF77" s="27">
        <f t="shared" si="60"/>
        <v>0</v>
      </c>
      <c r="CG77" s="27">
        <f t="shared" si="60"/>
        <v>0</v>
      </c>
      <c r="CH77" s="27">
        <f t="shared" si="60"/>
        <v>0</v>
      </c>
      <c r="CI77" s="27">
        <f t="shared" si="60"/>
        <v>0</v>
      </c>
      <c r="CJ77" s="27">
        <f t="shared" si="60"/>
        <v>0</v>
      </c>
      <c r="CK77" s="27">
        <f t="shared" si="60"/>
        <v>0</v>
      </c>
      <c r="CL77" s="27">
        <f t="shared" si="60"/>
        <v>0</v>
      </c>
      <c r="CM77" s="27">
        <f t="shared" si="60"/>
        <v>0</v>
      </c>
      <c r="CN77" s="27">
        <f t="shared" si="60"/>
        <v>0</v>
      </c>
      <c r="CO77" s="27">
        <f t="shared" si="60"/>
        <v>0</v>
      </c>
      <c r="CP77" s="27">
        <f t="shared" si="60"/>
        <v>0</v>
      </c>
      <c r="CQ77" s="27">
        <f t="shared" si="60"/>
        <v>0</v>
      </c>
      <c r="CR77" s="27">
        <f t="shared" si="60"/>
        <v>0</v>
      </c>
      <c r="CS77" s="27">
        <f t="shared" si="60"/>
        <v>0</v>
      </c>
      <c r="CT77" s="27">
        <f t="shared" si="60"/>
        <v>0</v>
      </c>
      <c r="CU77" s="27">
        <f t="shared" si="60"/>
        <v>0</v>
      </c>
      <c r="CV77" s="27">
        <f t="shared" si="60"/>
        <v>0</v>
      </c>
      <c r="CW77" s="27">
        <f t="shared" si="60"/>
        <v>0</v>
      </c>
      <c r="CX77" s="27">
        <f t="shared" si="60"/>
        <v>0</v>
      </c>
      <c r="CY77" s="27">
        <f t="shared" si="60"/>
        <v>0</v>
      </c>
      <c r="CZ77" s="27">
        <f t="shared" si="60"/>
        <v>0</v>
      </c>
      <c r="DA77" s="27">
        <f t="shared" si="60"/>
        <v>0</v>
      </c>
      <c r="DB77" s="27">
        <f t="shared" si="60"/>
        <v>0</v>
      </c>
      <c r="DC77" s="27">
        <f t="shared" si="60"/>
        <v>0</v>
      </c>
      <c r="DD77" s="27">
        <f t="shared" si="60"/>
        <v>0</v>
      </c>
      <c r="DE77" s="27">
        <f t="shared" si="60"/>
        <v>0</v>
      </c>
      <c r="DF77" s="27">
        <f t="shared" si="60"/>
        <v>0</v>
      </c>
      <c r="DG77" s="27">
        <f t="shared" si="60"/>
        <v>0</v>
      </c>
      <c r="DH77" s="27">
        <f t="shared" si="60"/>
        <v>0</v>
      </c>
      <c r="DI77" s="27">
        <f t="shared" si="60"/>
        <v>0</v>
      </c>
      <c r="DJ77" s="27">
        <f t="shared" si="60"/>
        <v>0</v>
      </c>
      <c r="DK77" s="27">
        <f t="shared" si="60"/>
        <v>0</v>
      </c>
    </row>
    <row r="78" spans="1:115" hidden="1" x14ac:dyDescent="0.25">
      <c r="A78" s="15"/>
      <c r="B78" s="40"/>
      <c r="C78" s="15"/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  <c r="AF78" s="39"/>
      <c r="AG78" s="39"/>
      <c r="AH78" s="39"/>
      <c r="AI78" s="3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9"/>
      <c r="BU78" s="39"/>
      <c r="BV78" s="39"/>
      <c r="BW78" s="39"/>
      <c r="BX78" s="39"/>
      <c r="BY78" s="39"/>
      <c r="BZ78" s="39"/>
      <c r="CA78" s="39"/>
      <c r="CB78" s="39"/>
      <c r="CC78" s="39"/>
      <c r="CD78" s="39"/>
      <c r="CE78" s="39"/>
      <c r="CF78" s="39"/>
      <c r="CG78" s="39"/>
      <c r="CH78" s="39"/>
      <c r="CI78" s="39"/>
      <c r="CJ78" s="39"/>
      <c r="CK78" s="39"/>
      <c r="CL78" s="39"/>
      <c r="CM78" s="39"/>
      <c r="CN78" s="39"/>
      <c r="CO78" s="39"/>
      <c r="CP78" s="39"/>
      <c r="CQ78" s="39"/>
      <c r="CR78" s="39"/>
      <c r="CS78" s="39"/>
      <c r="CT78" s="39"/>
      <c r="CU78" s="39"/>
      <c r="CV78" s="39"/>
      <c r="CW78" s="39"/>
      <c r="CX78" s="39"/>
      <c r="CY78" s="39"/>
      <c r="CZ78" s="39"/>
      <c r="DA78" s="39"/>
      <c r="DB78" s="39"/>
      <c r="DC78" s="39"/>
      <c r="DD78" s="39"/>
      <c r="DE78" s="39"/>
      <c r="DF78" s="39"/>
      <c r="DG78" s="39"/>
      <c r="DH78" s="39"/>
      <c r="DI78" s="39"/>
      <c r="DJ78" s="39"/>
      <c r="DK78" s="39"/>
    </row>
    <row r="79" spans="1:115" ht="31.5" x14ac:dyDescent="0.25">
      <c r="A79" s="20" t="s">
        <v>52</v>
      </c>
      <c r="B79" s="29" t="s">
        <v>82</v>
      </c>
      <c r="C79" s="20" t="s">
        <v>35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  <c r="R79" s="27">
        <v>0</v>
      </c>
      <c r="S79" s="27">
        <v>0</v>
      </c>
      <c r="T79" s="27">
        <v>0</v>
      </c>
      <c r="U79" s="27">
        <v>0</v>
      </c>
      <c r="V79" s="27">
        <v>0</v>
      </c>
      <c r="W79" s="27">
        <v>0</v>
      </c>
      <c r="X79" s="27">
        <v>0</v>
      </c>
      <c r="Y79" s="27">
        <v>0</v>
      </c>
      <c r="Z79" s="27">
        <v>0</v>
      </c>
      <c r="AA79" s="27">
        <v>0</v>
      </c>
      <c r="AB79" s="27">
        <v>0</v>
      </c>
      <c r="AC79" s="27">
        <v>0</v>
      </c>
      <c r="AD79" s="27">
        <v>0</v>
      </c>
      <c r="AE79" s="27">
        <v>0</v>
      </c>
      <c r="AF79" s="27">
        <v>0</v>
      </c>
      <c r="AG79" s="27">
        <v>0</v>
      </c>
      <c r="AH79" s="27">
        <v>0</v>
      </c>
      <c r="AI79" s="27">
        <v>0</v>
      </c>
      <c r="AJ79" s="27">
        <v>0</v>
      </c>
      <c r="AK79" s="27">
        <v>0</v>
      </c>
      <c r="AL79" s="27">
        <v>0</v>
      </c>
      <c r="AM79" s="27">
        <v>0</v>
      </c>
      <c r="AN79" s="27">
        <v>0</v>
      </c>
      <c r="AO79" s="27">
        <v>0</v>
      </c>
      <c r="AP79" s="27">
        <v>0</v>
      </c>
      <c r="AQ79" s="27">
        <v>0</v>
      </c>
      <c r="AR79" s="27">
        <v>0</v>
      </c>
      <c r="AS79" s="27">
        <v>0</v>
      </c>
      <c r="AT79" s="27">
        <v>0</v>
      </c>
      <c r="AU79" s="27">
        <v>0</v>
      </c>
      <c r="AV79" s="27">
        <v>0</v>
      </c>
      <c r="AW79" s="27">
        <v>0</v>
      </c>
      <c r="AX79" s="27">
        <v>0</v>
      </c>
      <c r="AY79" s="27">
        <v>0</v>
      </c>
      <c r="AZ79" s="27">
        <v>0</v>
      </c>
      <c r="BA79" s="27">
        <v>0</v>
      </c>
      <c r="BB79" s="27">
        <v>0</v>
      </c>
      <c r="BC79" s="27">
        <v>0</v>
      </c>
      <c r="BD79" s="27">
        <v>0</v>
      </c>
      <c r="BE79" s="27">
        <v>0</v>
      </c>
      <c r="BF79" s="27">
        <v>0</v>
      </c>
      <c r="BG79" s="27">
        <v>0</v>
      </c>
      <c r="BH79" s="27">
        <v>0</v>
      </c>
      <c r="BI79" s="27">
        <v>0</v>
      </c>
      <c r="BJ79" s="27">
        <v>0</v>
      </c>
      <c r="BK79" s="27">
        <v>0</v>
      </c>
      <c r="BL79" s="27">
        <v>0</v>
      </c>
      <c r="BM79" s="27">
        <v>0</v>
      </c>
      <c r="BN79" s="27">
        <v>0</v>
      </c>
      <c r="BO79" s="27">
        <v>0</v>
      </c>
      <c r="BP79" s="27">
        <v>0</v>
      </c>
      <c r="BQ79" s="27">
        <v>0</v>
      </c>
      <c r="BR79" s="27">
        <v>0</v>
      </c>
      <c r="BS79" s="27">
        <v>0</v>
      </c>
      <c r="BT79" s="27">
        <v>0</v>
      </c>
      <c r="BU79" s="27">
        <v>0</v>
      </c>
      <c r="BV79" s="27">
        <v>0</v>
      </c>
      <c r="BW79" s="27">
        <v>0</v>
      </c>
      <c r="BX79" s="27">
        <v>0</v>
      </c>
      <c r="BY79" s="27">
        <v>0</v>
      </c>
      <c r="BZ79" s="27">
        <v>0</v>
      </c>
      <c r="CA79" s="27">
        <v>0</v>
      </c>
      <c r="CB79" s="27">
        <v>0</v>
      </c>
      <c r="CC79" s="27">
        <v>0</v>
      </c>
      <c r="CD79" s="27">
        <v>0</v>
      </c>
      <c r="CE79" s="27">
        <v>0</v>
      </c>
      <c r="CF79" s="27">
        <v>0</v>
      </c>
      <c r="CG79" s="27">
        <v>0</v>
      </c>
      <c r="CH79" s="27">
        <v>0</v>
      </c>
      <c r="CI79" s="27">
        <v>0</v>
      </c>
      <c r="CJ79" s="27">
        <v>0</v>
      </c>
      <c r="CK79" s="27">
        <v>0</v>
      </c>
      <c r="CL79" s="27">
        <v>0</v>
      </c>
      <c r="CM79" s="27">
        <v>0</v>
      </c>
      <c r="CN79" s="27">
        <v>0</v>
      </c>
      <c r="CO79" s="27">
        <v>0</v>
      </c>
      <c r="CP79" s="27">
        <v>0</v>
      </c>
      <c r="CQ79" s="27">
        <v>0</v>
      </c>
      <c r="CR79" s="27">
        <v>0</v>
      </c>
      <c r="CS79" s="27">
        <v>0</v>
      </c>
      <c r="CT79" s="27">
        <v>0</v>
      </c>
      <c r="CU79" s="27">
        <v>0</v>
      </c>
      <c r="CV79" s="27">
        <v>0</v>
      </c>
      <c r="CW79" s="27">
        <v>0</v>
      </c>
      <c r="CX79" s="27">
        <v>0</v>
      </c>
      <c r="CY79" s="27">
        <v>0</v>
      </c>
      <c r="CZ79" s="27">
        <v>0</v>
      </c>
      <c r="DA79" s="27">
        <v>0</v>
      </c>
      <c r="DB79" s="27">
        <v>0</v>
      </c>
      <c r="DC79" s="27">
        <v>0</v>
      </c>
      <c r="DD79" s="27">
        <v>0</v>
      </c>
      <c r="DE79" s="27">
        <v>0</v>
      </c>
      <c r="DF79" s="27">
        <v>0</v>
      </c>
      <c r="DG79" s="27">
        <v>0</v>
      </c>
      <c r="DH79" s="27">
        <v>0</v>
      </c>
      <c r="DI79" s="27">
        <v>0</v>
      </c>
      <c r="DJ79" s="27">
        <v>0</v>
      </c>
      <c r="DK79" s="27">
        <v>0</v>
      </c>
    </row>
    <row r="80" spans="1:115" ht="78" customHeight="1" x14ac:dyDescent="0.25">
      <c r="A80" s="20" t="s">
        <v>55</v>
      </c>
      <c r="B80" s="29" t="s">
        <v>83</v>
      </c>
      <c r="C80" s="20" t="s">
        <v>35</v>
      </c>
      <c r="D80" s="22">
        <f t="shared" ref="D80:AI80" si="61">SUM(D81:D85)</f>
        <v>0</v>
      </c>
      <c r="E80" s="22">
        <f t="shared" si="61"/>
        <v>0</v>
      </c>
      <c r="F80" s="22">
        <f t="shared" si="61"/>
        <v>0</v>
      </c>
      <c r="G80" s="22">
        <f t="shared" si="61"/>
        <v>0</v>
      </c>
      <c r="H80" s="22">
        <f t="shared" si="61"/>
        <v>0</v>
      </c>
      <c r="I80" s="22">
        <f t="shared" si="61"/>
        <v>0</v>
      </c>
      <c r="J80" s="22">
        <f t="shared" si="61"/>
        <v>0</v>
      </c>
      <c r="K80" s="22">
        <f t="shared" si="61"/>
        <v>0</v>
      </c>
      <c r="L80" s="22">
        <f t="shared" si="61"/>
        <v>0</v>
      </c>
      <c r="M80" s="22">
        <f t="shared" si="61"/>
        <v>0</v>
      </c>
      <c r="N80" s="22">
        <f t="shared" si="61"/>
        <v>0</v>
      </c>
      <c r="O80" s="22">
        <f t="shared" si="61"/>
        <v>0</v>
      </c>
      <c r="P80" s="22">
        <f t="shared" si="61"/>
        <v>0</v>
      </c>
      <c r="Q80" s="22">
        <f t="shared" si="61"/>
        <v>0</v>
      </c>
      <c r="R80" s="22">
        <f t="shared" si="61"/>
        <v>0</v>
      </c>
      <c r="S80" s="22">
        <f t="shared" si="61"/>
        <v>0</v>
      </c>
      <c r="T80" s="22">
        <f t="shared" si="61"/>
        <v>0</v>
      </c>
      <c r="U80" s="22">
        <f t="shared" si="61"/>
        <v>0</v>
      </c>
      <c r="V80" s="22">
        <f t="shared" si="61"/>
        <v>0</v>
      </c>
      <c r="W80" s="22">
        <f t="shared" si="61"/>
        <v>0</v>
      </c>
      <c r="X80" s="22">
        <f t="shared" si="61"/>
        <v>0</v>
      </c>
      <c r="Y80" s="22">
        <f t="shared" si="61"/>
        <v>0</v>
      </c>
      <c r="Z80" s="22">
        <f t="shared" si="61"/>
        <v>0</v>
      </c>
      <c r="AA80" s="22">
        <f t="shared" si="61"/>
        <v>0</v>
      </c>
      <c r="AB80" s="22">
        <f t="shared" si="61"/>
        <v>0</v>
      </c>
      <c r="AC80" s="22">
        <f t="shared" si="61"/>
        <v>0</v>
      </c>
      <c r="AD80" s="22">
        <f t="shared" si="61"/>
        <v>0</v>
      </c>
      <c r="AE80" s="22">
        <f t="shared" si="61"/>
        <v>0</v>
      </c>
      <c r="AF80" s="22">
        <f t="shared" si="61"/>
        <v>0</v>
      </c>
      <c r="AG80" s="22">
        <f t="shared" si="61"/>
        <v>0</v>
      </c>
      <c r="AH80" s="22">
        <f t="shared" si="61"/>
        <v>0</v>
      </c>
      <c r="AI80" s="22">
        <f t="shared" si="61"/>
        <v>0</v>
      </c>
      <c r="AJ80" s="22">
        <f t="shared" ref="AJ80:BO80" si="62">SUM(AJ81:AJ85)</f>
        <v>0</v>
      </c>
      <c r="AK80" s="22">
        <f t="shared" si="62"/>
        <v>0</v>
      </c>
      <c r="AL80" s="22">
        <f t="shared" si="62"/>
        <v>0</v>
      </c>
      <c r="AM80" s="22">
        <f t="shared" si="62"/>
        <v>0</v>
      </c>
      <c r="AN80" s="22">
        <f t="shared" si="62"/>
        <v>0</v>
      </c>
      <c r="AO80" s="22">
        <f t="shared" si="62"/>
        <v>0</v>
      </c>
      <c r="AP80" s="22">
        <f t="shared" si="62"/>
        <v>0</v>
      </c>
      <c r="AQ80" s="22">
        <f t="shared" si="62"/>
        <v>0</v>
      </c>
      <c r="AR80" s="22">
        <f t="shared" si="62"/>
        <v>0</v>
      </c>
      <c r="AS80" s="22">
        <f t="shared" si="62"/>
        <v>0</v>
      </c>
      <c r="AT80" s="22">
        <f t="shared" si="62"/>
        <v>0</v>
      </c>
      <c r="AU80" s="22">
        <f t="shared" si="62"/>
        <v>0</v>
      </c>
      <c r="AV80" s="22">
        <f t="shared" si="62"/>
        <v>0</v>
      </c>
      <c r="AW80" s="22">
        <f t="shared" si="62"/>
        <v>0</v>
      </c>
      <c r="AX80" s="22">
        <f t="shared" si="62"/>
        <v>0</v>
      </c>
      <c r="AY80" s="22">
        <f t="shared" si="62"/>
        <v>0</v>
      </c>
      <c r="AZ80" s="22">
        <f t="shared" si="62"/>
        <v>0</v>
      </c>
      <c r="BA80" s="22">
        <f t="shared" si="62"/>
        <v>0</v>
      </c>
      <c r="BB80" s="22">
        <f t="shared" si="62"/>
        <v>0</v>
      </c>
      <c r="BC80" s="22">
        <f t="shared" si="62"/>
        <v>0</v>
      </c>
      <c r="BD80" s="22">
        <f t="shared" si="62"/>
        <v>0</v>
      </c>
      <c r="BE80" s="22">
        <f t="shared" si="62"/>
        <v>0</v>
      </c>
      <c r="BF80" s="22">
        <f t="shared" si="62"/>
        <v>0</v>
      </c>
      <c r="BG80" s="22">
        <f t="shared" si="62"/>
        <v>0</v>
      </c>
      <c r="BH80" s="22">
        <f t="shared" si="62"/>
        <v>0</v>
      </c>
      <c r="BI80" s="22">
        <f t="shared" si="62"/>
        <v>0</v>
      </c>
      <c r="BJ80" s="22">
        <f t="shared" si="62"/>
        <v>0</v>
      </c>
      <c r="BK80" s="22">
        <f t="shared" si="62"/>
        <v>0</v>
      </c>
      <c r="BL80" s="22">
        <f t="shared" si="62"/>
        <v>0</v>
      </c>
      <c r="BM80" s="22">
        <f t="shared" si="62"/>
        <v>0</v>
      </c>
      <c r="BN80" s="22">
        <f t="shared" si="62"/>
        <v>0</v>
      </c>
      <c r="BO80" s="22">
        <f t="shared" si="62"/>
        <v>0</v>
      </c>
      <c r="BP80" s="22">
        <f t="shared" ref="BP80:CU80" si="63">SUM(BP81:BP85)</f>
        <v>0</v>
      </c>
      <c r="BQ80" s="22">
        <f t="shared" si="63"/>
        <v>0</v>
      </c>
      <c r="BR80" s="22">
        <f t="shared" si="63"/>
        <v>0</v>
      </c>
      <c r="BS80" s="22">
        <f t="shared" si="63"/>
        <v>0</v>
      </c>
      <c r="BT80" s="22">
        <f t="shared" si="63"/>
        <v>0</v>
      </c>
      <c r="BU80" s="22">
        <f t="shared" si="63"/>
        <v>0</v>
      </c>
      <c r="BV80" s="22">
        <f t="shared" si="63"/>
        <v>0</v>
      </c>
      <c r="BW80" s="22">
        <f t="shared" si="63"/>
        <v>0</v>
      </c>
      <c r="BX80" s="22">
        <f t="shared" si="63"/>
        <v>0</v>
      </c>
      <c r="BY80" s="22">
        <f t="shared" si="63"/>
        <v>0</v>
      </c>
      <c r="BZ80" s="22">
        <f t="shared" si="63"/>
        <v>0</v>
      </c>
      <c r="CA80" s="22">
        <f t="shared" si="63"/>
        <v>0</v>
      </c>
      <c r="CB80" s="22">
        <f t="shared" si="63"/>
        <v>0</v>
      </c>
      <c r="CC80" s="22">
        <f t="shared" si="63"/>
        <v>0</v>
      </c>
      <c r="CD80" s="22">
        <f t="shared" si="63"/>
        <v>0</v>
      </c>
      <c r="CE80" s="22">
        <f t="shared" si="63"/>
        <v>0</v>
      </c>
      <c r="CF80" s="22">
        <f t="shared" si="63"/>
        <v>0</v>
      </c>
      <c r="CG80" s="22">
        <f t="shared" si="63"/>
        <v>0</v>
      </c>
      <c r="CH80" s="22">
        <f t="shared" si="63"/>
        <v>0</v>
      </c>
      <c r="CI80" s="22">
        <f t="shared" si="63"/>
        <v>0</v>
      </c>
      <c r="CJ80" s="22">
        <f t="shared" si="63"/>
        <v>0</v>
      </c>
      <c r="CK80" s="22">
        <f t="shared" si="63"/>
        <v>0</v>
      </c>
      <c r="CL80" s="22">
        <f t="shared" si="63"/>
        <v>0</v>
      </c>
      <c r="CM80" s="22">
        <f t="shared" si="63"/>
        <v>0</v>
      </c>
      <c r="CN80" s="22">
        <f t="shared" si="63"/>
        <v>0</v>
      </c>
      <c r="CO80" s="22">
        <f t="shared" si="63"/>
        <v>0</v>
      </c>
      <c r="CP80" s="22">
        <f t="shared" si="63"/>
        <v>0</v>
      </c>
      <c r="CQ80" s="22">
        <f t="shared" si="63"/>
        <v>0</v>
      </c>
      <c r="CR80" s="22">
        <f t="shared" si="63"/>
        <v>0</v>
      </c>
      <c r="CS80" s="22">
        <f t="shared" si="63"/>
        <v>0</v>
      </c>
      <c r="CT80" s="22">
        <f t="shared" si="63"/>
        <v>0</v>
      </c>
      <c r="CU80" s="22">
        <f t="shared" si="63"/>
        <v>0</v>
      </c>
      <c r="CV80" s="22">
        <f t="shared" ref="CV80:DK80" si="64">SUM(CV81:CV85)</f>
        <v>0</v>
      </c>
      <c r="CW80" s="22">
        <f t="shared" si="64"/>
        <v>0</v>
      </c>
      <c r="CX80" s="22">
        <f t="shared" si="64"/>
        <v>0</v>
      </c>
      <c r="CY80" s="22">
        <f t="shared" si="64"/>
        <v>0</v>
      </c>
      <c r="CZ80" s="22">
        <f t="shared" si="64"/>
        <v>0</v>
      </c>
      <c r="DA80" s="22">
        <f t="shared" si="64"/>
        <v>0</v>
      </c>
      <c r="DB80" s="22">
        <f t="shared" si="64"/>
        <v>0</v>
      </c>
      <c r="DC80" s="22">
        <f t="shared" si="64"/>
        <v>0</v>
      </c>
      <c r="DD80" s="22">
        <f t="shared" si="64"/>
        <v>0</v>
      </c>
      <c r="DE80" s="22">
        <f t="shared" si="64"/>
        <v>0</v>
      </c>
      <c r="DF80" s="22">
        <f t="shared" si="64"/>
        <v>0</v>
      </c>
      <c r="DG80" s="22">
        <f t="shared" si="64"/>
        <v>0</v>
      </c>
      <c r="DH80" s="22">
        <f t="shared" si="64"/>
        <v>0.45500000000000002</v>
      </c>
      <c r="DI80" s="22">
        <f t="shared" si="64"/>
        <v>0.40955799000000004</v>
      </c>
      <c r="DJ80" s="22">
        <f t="shared" si="64"/>
        <v>0</v>
      </c>
      <c r="DK80" s="22">
        <f t="shared" si="64"/>
        <v>0</v>
      </c>
    </row>
    <row r="81" spans="1:115" ht="61.5" customHeight="1" x14ac:dyDescent="0.25">
      <c r="A81" s="15" t="s">
        <v>55</v>
      </c>
      <c r="B81" s="18" t="s">
        <v>293</v>
      </c>
      <c r="C81" s="18" t="s">
        <v>294</v>
      </c>
      <c r="D81" s="16">
        <v>0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  <c r="P81" s="16">
        <v>0</v>
      </c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16">
        <v>0</v>
      </c>
      <c r="W81" s="16">
        <v>0</v>
      </c>
      <c r="X81" s="16">
        <v>0</v>
      </c>
      <c r="Y81" s="16">
        <v>0</v>
      </c>
      <c r="Z81" s="16">
        <v>0</v>
      </c>
      <c r="AA81" s="16">
        <v>0</v>
      </c>
      <c r="AB81" s="16">
        <v>0</v>
      </c>
      <c r="AC81" s="16">
        <v>0</v>
      </c>
      <c r="AD81" s="16">
        <v>0</v>
      </c>
      <c r="AE81" s="16">
        <v>0</v>
      </c>
      <c r="AF81" s="16">
        <v>0</v>
      </c>
      <c r="AG81" s="16">
        <v>0</v>
      </c>
      <c r="AH81" s="16">
        <v>0</v>
      </c>
      <c r="AI81" s="16">
        <v>0</v>
      </c>
      <c r="AJ81" s="16">
        <v>0</v>
      </c>
      <c r="AK81" s="16">
        <v>0</v>
      </c>
      <c r="AL81" s="16">
        <v>0</v>
      </c>
      <c r="AM81" s="16">
        <v>0</v>
      </c>
      <c r="AN81" s="16">
        <v>0</v>
      </c>
      <c r="AO81" s="16">
        <v>0</v>
      </c>
      <c r="AP81" s="16">
        <v>0</v>
      </c>
      <c r="AQ81" s="16">
        <v>0</v>
      </c>
      <c r="AR81" s="16">
        <v>0</v>
      </c>
      <c r="AS81" s="16">
        <v>0</v>
      </c>
      <c r="AT81" s="16">
        <v>0</v>
      </c>
      <c r="AU81" s="16">
        <v>0</v>
      </c>
      <c r="AV81" s="16">
        <v>0</v>
      </c>
      <c r="AW81" s="16">
        <v>0</v>
      </c>
      <c r="AX81" s="16">
        <v>0</v>
      </c>
      <c r="AY81" s="16">
        <v>0</v>
      </c>
      <c r="AZ81" s="16">
        <v>0</v>
      </c>
      <c r="BA81" s="16">
        <v>0</v>
      </c>
      <c r="BB81" s="16">
        <v>0</v>
      </c>
      <c r="BC81" s="16">
        <v>0</v>
      </c>
      <c r="BD81" s="16">
        <v>0</v>
      </c>
      <c r="BE81" s="16">
        <v>0</v>
      </c>
      <c r="BF81" s="16">
        <v>0</v>
      </c>
      <c r="BG81" s="16">
        <v>0</v>
      </c>
      <c r="BH81" s="16">
        <v>0</v>
      </c>
      <c r="BI81" s="16">
        <v>0</v>
      </c>
      <c r="BJ81" s="16">
        <v>0</v>
      </c>
      <c r="BK81" s="16">
        <v>0</v>
      </c>
      <c r="BL81" s="16">
        <v>0</v>
      </c>
      <c r="BM81" s="16">
        <v>0</v>
      </c>
      <c r="BN81" s="16">
        <v>0</v>
      </c>
      <c r="BO81" s="16">
        <v>0</v>
      </c>
      <c r="BP81" s="16">
        <v>0</v>
      </c>
      <c r="BQ81" s="16">
        <v>0</v>
      </c>
      <c r="BR81" s="16">
        <v>0</v>
      </c>
      <c r="BS81" s="16">
        <v>0</v>
      </c>
      <c r="BT81" s="16">
        <v>0</v>
      </c>
      <c r="BU81" s="16">
        <v>0</v>
      </c>
      <c r="BV81" s="16">
        <v>0</v>
      </c>
      <c r="BW81" s="16">
        <v>0</v>
      </c>
      <c r="BX81" s="16">
        <v>0</v>
      </c>
      <c r="BY81" s="16">
        <v>0</v>
      </c>
      <c r="BZ81" s="16">
        <v>0</v>
      </c>
      <c r="CA81" s="16">
        <v>0</v>
      </c>
      <c r="CB81" s="16">
        <v>0</v>
      </c>
      <c r="CC81" s="16">
        <v>0</v>
      </c>
      <c r="CD81" s="16">
        <v>0</v>
      </c>
      <c r="CE81" s="16">
        <v>0</v>
      </c>
      <c r="CF81" s="16">
        <v>0</v>
      </c>
      <c r="CG81" s="16">
        <v>0</v>
      </c>
      <c r="CH81" s="16">
        <v>0</v>
      </c>
      <c r="CI81" s="16">
        <v>0</v>
      </c>
      <c r="CJ81" s="16">
        <v>0</v>
      </c>
      <c r="CK81" s="16">
        <v>0</v>
      </c>
      <c r="CL81" s="16">
        <v>0</v>
      </c>
      <c r="CM81" s="16">
        <v>0</v>
      </c>
      <c r="CN81" s="16">
        <v>0</v>
      </c>
      <c r="CO81" s="16">
        <v>0</v>
      </c>
      <c r="CP81" s="16">
        <v>0</v>
      </c>
      <c r="CQ81" s="16">
        <v>0</v>
      </c>
      <c r="CR81" s="16">
        <v>0</v>
      </c>
      <c r="CS81" s="16">
        <v>0</v>
      </c>
      <c r="CT81" s="16">
        <v>0</v>
      </c>
      <c r="CU81" s="16">
        <v>0</v>
      </c>
      <c r="CV81" s="16">
        <v>0</v>
      </c>
      <c r="CW81" s="16">
        <v>0</v>
      </c>
      <c r="CX81" s="16">
        <v>0</v>
      </c>
      <c r="CY81" s="16">
        <v>0</v>
      </c>
      <c r="CZ81" s="16">
        <v>0</v>
      </c>
      <c r="DA81" s="16">
        <v>0</v>
      </c>
      <c r="DB81" s="16">
        <v>0</v>
      </c>
      <c r="DC81" s="16">
        <v>0</v>
      </c>
      <c r="DD81" s="16">
        <v>0</v>
      </c>
      <c r="DE81" s="16">
        <v>0</v>
      </c>
      <c r="DF81" s="16">
        <v>0</v>
      </c>
      <c r="DG81" s="16">
        <v>0</v>
      </c>
      <c r="DH81" s="16">
        <v>0.45500000000000002</v>
      </c>
      <c r="DI81" s="16">
        <v>0.40800000000000003</v>
      </c>
      <c r="DJ81" s="16">
        <v>0</v>
      </c>
      <c r="DK81" s="16">
        <v>0</v>
      </c>
    </row>
    <row r="82" spans="1:115" ht="60" customHeight="1" x14ac:dyDescent="0.25">
      <c r="A82" s="15" t="s">
        <v>55</v>
      </c>
      <c r="B82" s="18" t="s">
        <v>295</v>
      </c>
      <c r="C82" s="18" t="s">
        <v>296</v>
      </c>
      <c r="D82" s="16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  <c r="AB82" s="16">
        <v>0</v>
      </c>
      <c r="AC82" s="16">
        <v>0</v>
      </c>
      <c r="AD82" s="16">
        <v>0</v>
      </c>
      <c r="AE82" s="16">
        <v>0</v>
      </c>
      <c r="AF82" s="16">
        <v>0</v>
      </c>
      <c r="AG82" s="16">
        <v>0</v>
      </c>
      <c r="AH82" s="16">
        <v>0</v>
      </c>
      <c r="AI82" s="16">
        <v>0</v>
      </c>
      <c r="AJ82" s="16">
        <v>0</v>
      </c>
      <c r="AK82" s="16">
        <v>0</v>
      </c>
      <c r="AL82" s="16">
        <v>0</v>
      </c>
      <c r="AM82" s="16">
        <v>0</v>
      </c>
      <c r="AN82" s="16">
        <v>0</v>
      </c>
      <c r="AO82" s="16">
        <v>0</v>
      </c>
      <c r="AP82" s="16">
        <v>0</v>
      </c>
      <c r="AQ82" s="16">
        <v>0</v>
      </c>
      <c r="AR82" s="16">
        <v>0</v>
      </c>
      <c r="AS82" s="16">
        <v>0</v>
      </c>
      <c r="AT82" s="16">
        <v>0</v>
      </c>
      <c r="AU82" s="16">
        <v>0</v>
      </c>
      <c r="AV82" s="16">
        <v>0</v>
      </c>
      <c r="AW82" s="16">
        <v>0</v>
      </c>
      <c r="AX82" s="16">
        <v>0</v>
      </c>
      <c r="AY82" s="16">
        <v>0</v>
      </c>
      <c r="AZ82" s="16">
        <v>0</v>
      </c>
      <c r="BA82" s="16">
        <v>0</v>
      </c>
      <c r="BB82" s="16">
        <v>0</v>
      </c>
      <c r="BC82" s="16">
        <v>0</v>
      </c>
      <c r="BD82" s="16">
        <v>0</v>
      </c>
      <c r="BE82" s="16">
        <v>0</v>
      </c>
      <c r="BF82" s="16">
        <v>0</v>
      </c>
      <c r="BG82" s="16">
        <v>0</v>
      </c>
      <c r="BH82" s="16">
        <v>0</v>
      </c>
      <c r="BI82" s="16">
        <v>0</v>
      </c>
      <c r="BJ82" s="16">
        <v>0</v>
      </c>
      <c r="BK82" s="16">
        <v>0</v>
      </c>
      <c r="BL82" s="16">
        <v>0</v>
      </c>
      <c r="BM82" s="16">
        <v>0</v>
      </c>
      <c r="BN82" s="16">
        <v>0</v>
      </c>
      <c r="BO82" s="16">
        <v>0</v>
      </c>
      <c r="BP82" s="16">
        <v>0</v>
      </c>
      <c r="BQ82" s="16">
        <v>0</v>
      </c>
      <c r="BR82" s="16">
        <v>0</v>
      </c>
      <c r="BS82" s="16">
        <v>0</v>
      </c>
      <c r="BT82" s="16">
        <v>0</v>
      </c>
      <c r="BU82" s="16">
        <v>0</v>
      </c>
      <c r="BV82" s="16">
        <v>0</v>
      </c>
      <c r="BW82" s="16">
        <v>0</v>
      </c>
      <c r="BX82" s="16">
        <v>0</v>
      </c>
      <c r="BY82" s="16">
        <v>0</v>
      </c>
      <c r="BZ82" s="16">
        <v>0</v>
      </c>
      <c r="CA82" s="16">
        <v>0</v>
      </c>
      <c r="CB82" s="16">
        <v>0</v>
      </c>
      <c r="CC82" s="16">
        <v>0</v>
      </c>
      <c r="CD82" s="16">
        <v>0</v>
      </c>
      <c r="CE82" s="16">
        <v>0</v>
      </c>
      <c r="CF82" s="16">
        <v>0</v>
      </c>
      <c r="CG82" s="16">
        <v>0</v>
      </c>
      <c r="CH82" s="16">
        <v>0</v>
      </c>
      <c r="CI82" s="16">
        <v>0</v>
      </c>
      <c r="CJ82" s="16">
        <v>0</v>
      </c>
      <c r="CK82" s="16">
        <v>0</v>
      </c>
      <c r="CL82" s="16">
        <v>0</v>
      </c>
      <c r="CM82" s="16">
        <v>0</v>
      </c>
      <c r="CN82" s="16">
        <v>0</v>
      </c>
      <c r="CO82" s="16">
        <v>0</v>
      </c>
      <c r="CP82" s="16">
        <v>0</v>
      </c>
      <c r="CQ82" s="16">
        <v>0</v>
      </c>
      <c r="CR82" s="16">
        <v>0</v>
      </c>
      <c r="CS82" s="16">
        <v>0</v>
      </c>
      <c r="CT82" s="16">
        <v>0</v>
      </c>
      <c r="CU82" s="16">
        <v>0</v>
      </c>
      <c r="CV82" s="16">
        <v>0</v>
      </c>
      <c r="CW82" s="16">
        <v>0</v>
      </c>
      <c r="CX82" s="16">
        <v>0</v>
      </c>
      <c r="CY82" s="16">
        <v>0</v>
      </c>
      <c r="CZ82" s="16">
        <v>0</v>
      </c>
      <c r="DA82" s="16">
        <v>0</v>
      </c>
      <c r="DB82" s="16">
        <v>0</v>
      </c>
      <c r="DC82" s="16">
        <v>0</v>
      </c>
      <c r="DD82" s="16">
        <v>0</v>
      </c>
      <c r="DE82" s="16">
        <v>0</v>
      </c>
      <c r="DF82" s="16">
        <v>0</v>
      </c>
      <c r="DG82" s="16">
        <v>0</v>
      </c>
      <c r="DH82" s="16">
        <v>0</v>
      </c>
      <c r="DI82" s="16">
        <v>1.55799E-3</v>
      </c>
      <c r="DJ82" s="16">
        <v>0</v>
      </c>
      <c r="DK82" s="16">
        <v>0</v>
      </c>
    </row>
    <row r="83" spans="1:115" ht="60" customHeight="1" x14ac:dyDescent="0.25">
      <c r="A83" s="15" t="s">
        <v>55</v>
      </c>
      <c r="B83" s="18" t="s">
        <v>297</v>
      </c>
      <c r="C83" s="18" t="s">
        <v>298</v>
      </c>
      <c r="D83" s="16">
        <v>0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6">
        <v>0</v>
      </c>
      <c r="AO83" s="16">
        <v>0</v>
      </c>
      <c r="AP83" s="16">
        <v>0</v>
      </c>
      <c r="AQ83" s="16">
        <v>0</v>
      </c>
      <c r="AR83" s="16">
        <v>0</v>
      </c>
      <c r="AS83" s="16">
        <v>0</v>
      </c>
      <c r="AT83" s="16">
        <v>0</v>
      </c>
      <c r="AU83" s="16">
        <v>0</v>
      </c>
      <c r="AV83" s="16">
        <v>0</v>
      </c>
      <c r="AW83" s="16">
        <v>0</v>
      </c>
      <c r="AX83" s="16">
        <v>0</v>
      </c>
      <c r="AY83" s="16">
        <v>0</v>
      </c>
      <c r="AZ83" s="16">
        <v>0</v>
      </c>
      <c r="BA83" s="16">
        <v>0</v>
      </c>
      <c r="BB83" s="16">
        <v>0</v>
      </c>
      <c r="BC83" s="16">
        <v>0</v>
      </c>
      <c r="BD83" s="16">
        <v>0</v>
      </c>
      <c r="BE83" s="16">
        <v>0</v>
      </c>
      <c r="BF83" s="16">
        <v>0</v>
      </c>
      <c r="BG83" s="16">
        <v>0</v>
      </c>
      <c r="BH83" s="16">
        <v>0</v>
      </c>
      <c r="BI83" s="16">
        <v>0</v>
      </c>
      <c r="BJ83" s="16">
        <v>0</v>
      </c>
      <c r="BK83" s="16">
        <v>0</v>
      </c>
      <c r="BL83" s="16">
        <v>0</v>
      </c>
      <c r="BM83" s="16">
        <v>0</v>
      </c>
      <c r="BN83" s="16">
        <v>0</v>
      </c>
      <c r="BO83" s="16">
        <v>0</v>
      </c>
      <c r="BP83" s="16">
        <v>0</v>
      </c>
      <c r="BQ83" s="16">
        <v>0</v>
      </c>
      <c r="BR83" s="16">
        <v>0</v>
      </c>
      <c r="BS83" s="16">
        <v>0</v>
      </c>
      <c r="BT83" s="16">
        <v>0</v>
      </c>
      <c r="BU83" s="16">
        <v>0</v>
      </c>
      <c r="BV83" s="16">
        <v>0</v>
      </c>
      <c r="BW83" s="16">
        <v>0</v>
      </c>
      <c r="BX83" s="16">
        <v>0</v>
      </c>
      <c r="BY83" s="16">
        <v>0</v>
      </c>
      <c r="BZ83" s="16">
        <v>0</v>
      </c>
      <c r="CA83" s="16">
        <v>0</v>
      </c>
      <c r="CB83" s="16">
        <v>0</v>
      </c>
      <c r="CC83" s="16">
        <v>0</v>
      </c>
      <c r="CD83" s="16">
        <v>0</v>
      </c>
      <c r="CE83" s="16">
        <v>0</v>
      </c>
      <c r="CF83" s="16">
        <v>0</v>
      </c>
      <c r="CG83" s="16">
        <v>0</v>
      </c>
      <c r="CH83" s="16">
        <v>0</v>
      </c>
      <c r="CI83" s="16">
        <v>0</v>
      </c>
      <c r="CJ83" s="16">
        <v>0</v>
      </c>
      <c r="CK83" s="16">
        <v>0</v>
      </c>
      <c r="CL83" s="16">
        <v>0</v>
      </c>
      <c r="CM83" s="16">
        <v>0</v>
      </c>
      <c r="CN83" s="16">
        <v>0</v>
      </c>
      <c r="CO83" s="16">
        <v>0</v>
      </c>
      <c r="CP83" s="16">
        <v>0</v>
      </c>
      <c r="CQ83" s="16">
        <v>0</v>
      </c>
      <c r="CR83" s="16">
        <v>0</v>
      </c>
      <c r="CS83" s="16">
        <v>0</v>
      </c>
      <c r="CT83" s="16">
        <v>0</v>
      </c>
      <c r="CU83" s="16">
        <v>0</v>
      </c>
      <c r="CV83" s="16">
        <v>0</v>
      </c>
      <c r="CW83" s="16">
        <v>0</v>
      </c>
      <c r="CX83" s="16">
        <v>0</v>
      </c>
      <c r="CY83" s="16">
        <v>0</v>
      </c>
      <c r="CZ83" s="16">
        <v>0</v>
      </c>
      <c r="DA83" s="16">
        <v>0</v>
      </c>
      <c r="DB83" s="16">
        <v>0</v>
      </c>
      <c r="DC83" s="16">
        <v>0</v>
      </c>
      <c r="DD83" s="16">
        <v>0</v>
      </c>
      <c r="DE83" s="16">
        <v>0</v>
      </c>
      <c r="DF83" s="16">
        <v>0</v>
      </c>
      <c r="DG83" s="16">
        <v>0</v>
      </c>
      <c r="DH83" s="16">
        <v>0</v>
      </c>
      <c r="DI83" s="16">
        <v>0</v>
      </c>
      <c r="DJ83" s="16">
        <v>0</v>
      </c>
      <c r="DK83" s="16">
        <v>0</v>
      </c>
    </row>
    <row r="84" spans="1:115" ht="60" customHeight="1" x14ac:dyDescent="0.25">
      <c r="A84" s="15" t="s">
        <v>55</v>
      </c>
      <c r="B84" s="18" t="s">
        <v>299</v>
      </c>
      <c r="C84" s="18" t="s">
        <v>300</v>
      </c>
      <c r="D84" s="16">
        <v>0</v>
      </c>
      <c r="E84" s="16">
        <v>0</v>
      </c>
      <c r="F84" s="16">
        <v>0</v>
      </c>
      <c r="G84" s="16">
        <v>0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  <c r="P84" s="16">
        <v>0</v>
      </c>
      <c r="Q84" s="16">
        <v>0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0</v>
      </c>
      <c r="X84" s="16">
        <v>0</v>
      </c>
      <c r="Y84" s="16">
        <v>0</v>
      </c>
      <c r="Z84" s="16">
        <v>0</v>
      </c>
      <c r="AA84" s="16">
        <v>0</v>
      </c>
      <c r="AB84" s="16">
        <v>0</v>
      </c>
      <c r="AC84" s="16">
        <v>0</v>
      </c>
      <c r="AD84" s="16">
        <v>0</v>
      </c>
      <c r="AE84" s="16">
        <v>0</v>
      </c>
      <c r="AF84" s="16">
        <v>0</v>
      </c>
      <c r="AG84" s="16">
        <v>0</v>
      </c>
      <c r="AH84" s="16">
        <v>0</v>
      </c>
      <c r="AI84" s="16">
        <v>0</v>
      </c>
      <c r="AJ84" s="16">
        <v>0</v>
      </c>
      <c r="AK84" s="16">
        <v>0</v>
      </c>
      <c r="AL84" s="16">
        <v>0</v>
      </c>
      <c r="AM84" s="16">
        <v>0</v>
      </c>
      <c r="AN84" s="16">
        <v>0</v>
      </c>
      <c r="AO84" s="16">
        <v>0</v>
      </c>
      <c r="AP84" s="16">
        <v>0</v>
      </c>
      <c r="AQ84" s="16">
        <v>0</v>
      </c>
      <c r="AR84" s="16">
        <v>0</v>
      </c>
      <c r="AS84" s="16">
        <v>0</v>
      </c>
      <c r="AT84" s="16">
        <v>0</v>
      </c>
      <c r="AU84" s="16">
        <v>0</v>
      </c>
      <c r="AV84" s="16">
        <v>0</v>
      </c>
      <c r="AW84" s="16">
        <v>0</v>
      </c>
      <c r="AX84" s="16">
        <v>0</v>
      </c>
      <c r="AY84" s="16">
        <v>0</v>
      </c>
      <c r="AZ84" s="16">
        <v>0</v>
      </c>
      <c r="BA84" s="16">
        <v>0</v>
      </c>
      <c r="BB84" s="16">
        <v>0</v>
      </c>
      <c r="BC84" s="16">
        <v>0</v>
      </c>
      <c r="BD84" s="16">
        <v>0</v>
      </c>
      <c r="BE84" s="16">
        <v>0</v>
      </c>
      <c r="BF84" s="16">
        <v>0</v>
      </c>
      <c r="BG84" s="16">
        <v>0</v>
      </c>
      <c r="BH84" s="16">
        <v>0</v>
      </c>
      <c r="BI84" s="16">
        <v>0</v>
      </c>
      <c r="BJ84" s="16">
        <v>0</v>
      </c>
      <c r="BK84" s="16">
        <v>0</v>
      </c>
      <c r="BL84" s="16">
        <v>0</v>
      </c>
      <c r="BM84" s="16">
        <v>0</v>
      </c>
      <c r="BN84" s="16">
        <v>0</v>
      </c>
      <c r="BO84" s="16">
        <v>0</v>
      </c>
      <c r="BP84" s="16">
        <v>0</v>
      </c>
      <c r="BQ84" s="16">
        <v>0</v>
      </c>
      <c r="BR84" s="16">
        <v>0</v>
      </c>
      <c r="BS84" s="16">
        <v>0</v>
      </c>
      <c r="BT84" s="16">
        <v>0</v>
      </c>
      <c r="BU84" s="16">
        <v>0</v>
      </c>
      <c r="BV84" s="16">
        <v>0</v>
      </c>
      <c r="BW84" s="16">
        <v>0</v>
      </c>
      <c r="BX84" s="16">
        <v>0</v>
      </c>
      <c r="BY84" s="16">
        <v>0</v>
      </c>
      <c r="BZ84" s="16">
        <v>0</v>
      </c>
      <c r="CA84" s="16">
        <v>0</v>
      </c>
      <c r="CB84" s="16">
        <v>0</v>
      </c>
      <c r="CC84" s="16">
        <v>0</v>
      </c>
      <c r="CD84" s="16">
        <v>0</v>
      </c>
      <c r="CE84" s="16">
        <v>0</v>
      </c>
      <c r="CF84" s="16">
        <v>0</v>
      </c>
      <c r="CG84" s="16">
        <v>0</v>
      </c>
      <c r="CH84" s="16">
        <v>0</v>
      </c>
      <c r="CI84" s="16">
        <v>0</v>
      </c>
      <c r="CJ84" s="16">
        <v>0</v>
      </c>
      <c r="CK84" s="16">
        <v>0</v>
      </c>
      <c r="CL84" s="16">
        <v>0</v>
      </c>
      <c r="CM84" s="16">
        <v>0</v>
      </c>
      <c r="CN84" s="16">
        <v>0</v>
      </c>
      <c r="CO84" s="16">
        <v>0</v>
      </c>
      <c r="CP84" s="16">
        <v>0</v>
      </c>
      <c r="CQ84" s="16">
        <v>0</v>
      </c>
      <c r="CR84" s="16">
        <v>0</v>
      </c>
      <c r="CS84" s="16">
        <v>0</v>
      </c>
      <c r="CT84" s="16">
        <v>0</v>
      </c>
      <c r="CU84" s="16">
        <v>0</v>
      </c>
      <c r="CV84" s="16">
        <v>0</v>
      </c>
      <c r="CW84" s="16">
        <v>0</v>
      </c>
      <c r="CX84" s="16">
        <v>0</v>
      </c>
      <c r="CY84" s="16">
        <v>0</v>
      </c>
      <c r="CZ84" s="16">
        <v>0</v>
      </c>
      <c r="DA84" s="16">
        <v>0</v>
      </c>
      <c r="DB84" s="16">
        <v>0</v>
      </c>
      <c r="DC84" s="16">
        <v>0</v>
      </c>
      <c r="DD84" s="16">
        <v>0</v>
      </c>
      <c r="DE84" s="16">
        <v>0</v>
      </c>
      <c r="DF84" s="16">
        <v>0</v>
      </c>
      <c r="DG84" s="16">
        <v>0</v>
      </c>
      <c r="DH84" s="16">
        <v>0</v>
      </c>
      <c r="DI84" s="16">
        <v>0</v>
      </c>
      <c r="DJ84" s="16">
        <v>0</v>
      </c>
      <c r="DK84" s="16">
        <v>0</v>
      </c>
    </row>
    <row r="85" spans="1:115" ht="60" customHeight="1" x14ac:dyDescent="0.25">
      <c r="A85" s="15" t="s">
        <v>55</v>
      </c>
      <c r="B85" s="18" t="s">
        <v>301</v>
      </c>
      <c r="C85" s="18" t="s">
        <v>302</v>
      </c>
      <c r="D85" s="16">
        <v>0</v>
      </c>
      <c r="E85" s="16">
        <v>0</v>
      </c>
      <c r="F85" s="16">
        <v>0</v>
      </c>
      <c r="G85" s="16">
        <v>0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0</v>
      </c>
      <c r="N85" s="16">
        <v>0</v>
      </c>
      <c r="O85" s="16">
        <v>0</v>
      </c>
      <c r="P85" s="16">
        <v>0</v>
      </c>
      <c r="Q85" s="16">
        <v>0</v>
      </c>
      <c r="R85" s="16">
        <v>0</v>
      </c>
      <c r="S85" s="16">
        <v>0</v>
      </c>
      <c r="T85" s="16">
        <v>0</v>
      </c>
      <c r="U85" s="16">
        <v>0</v>
      </c>
      <c r="V85" s="16">
        <v>0</v>
      </c>
      <c r="W85" s="16">
        <v>0</v>
      </c>
      <c r="X85" s="16">
        <v>0</v>
      </c>
      <c r="Y85" s="16">
        <v>0</v>
      </c>
      <c r="Z85" s="16">
        <v>0</v>
      </c>
      <c r="AA85" s="16">
        <v>0</v>
      </c>
      <c r="AB85" s="16">
        <v>0</v>
      </c>
      <c r="AC85" s="16">
        <v>0</v>
      </c>
      <c r="AD85" s="16">
        <v>0</v>
      </c>
      <c r="AE85" s="16">
        <v>0</v>
      </c>
      <c r="AF85" s="16">
        <v>0</v>
      </c>
      <c r="AG85" s="16">
        <v>0</v>
      </c>
      <c r="AH85" s="16">
        <v>0</v>
      </c>
      <c r="AI85" s="16">
        <v>0</v>
      </c>
      <c r="AJ85" s="16">
        <v>0</v>
      </c>
      <c r="AK85" s="16">
        <v>0</v>
      </c>
      <c r="AL85" s="16">
        <v>0</v>
      </c>
      <c r="AM85" s="16">
        <v>0</v>
      </c>
      <c r="AN85" s="16">
        <v>0</v>
      </c>
      <c r="AO85" s="16">
        <v>0</v>
      </c>
      <c r="AP85" s="16">
        <v>0</v>
      </c>
      <c r="AQ85" s="16">
        <v>0</v>
      </c>
      <c r="AR85" s="16">
        <v>0</v>
      </c>
      <c r="AS85" s="16">
        <v>0</v>
      </c>
      <c r="AT85" s="16">
        <v>0</v>
      </c>
      <c r="AU85" s="16">
        <v>0</v>
      </c>
      <c r="AV85" s="16">
        <v>0</v>
      </c>
      <c r="AW85" s="16">
        <v>0</v>
      </c>
      <c r="AX85" s="16">
        <v>0</v>
      </c>
      <c r="AY85" s="16">
        <v>0</v>
      </c>
      <c r="AZ85" s="16">
        <v>0</v>
      </c>
      <c r="BA85" s="16">
        <v>0</v>
      </c>
      <c r="BB85" s="16">
        <v>0</v>
      </c>
      <c r="BC85" s="16">
        <v>0</v>
      </c>
      <c r="BD85" s="16">
        <v>0</v>
      </c>
      <c r="BE85" s="16">
        <v>0</v>
      </c>
      <c r="BF85" s="16">
        <v>0</v>
      </c>
      <c r="BG85" s="16">
        <v>0</v>
      </c>
      <c r="BH85" s="16">
        <v>0</v>
      </c>
      <c r="BI85" s="16">
        <v>0</v>
      </c>
      <c r="BJ85" s="16">
        <v>0</v>
      </c>
      <c r="BK85" s="16">
        <v>0</v>
      </c>
      <c r="BL85" s="16">
        <v>0</v>
      </c>
      <c r="BM85" s="16">
        <v>0</v>
      </c>
      <c r="BN85" s="16">
        <v>0</v>
      </c>
      <c r="BO85" s="16">
        <v>0</v>
      </c>
      <c r="BP85" s="16">
        <v>0</v>
      </c>
      <c r="BQ85" s="16">
        <v>0</v>
      </c>
      <c r="BR85" s="16">
        <v>0</v>
      </c>
      <c r="BS85" s="16">
        <v>0</v>
      </c>
      <c r="BT85" s="16">
        <v>0</v>
      </c>
      <c r="BU85" s="16">
        <v>0</v>
      </c>
      <c r="BV85" s="16">
        <v>0</v>
      </c>
      <c r="BW85" s="16">
        <v>0</v>
      </c>
      <c r="BX85" s="16">
        <v>0</v>
      </c>
      <c r="BY85" s="16">
        <v>0</v>
      </c>
      <c r="BZ85" s="16">
        <v>0</v>
      </c>
      <c r="CA85" s="16">
        <v>0</v>
      </c>
      <c r="CB85" s="16">
        <v>0</v>
      </c>
      <c r="CC85" s="16">
        <v>0</v>
      </c>
      <c r="CD85" s="16">
        <v>0</v>
      </c>
      <c r="CE85" s="16">
        <v>0</v>
      </c>
      <c r="CF85" s="16">
        <v>0</v>
      </c>
      <c r="CG85" s="16">
        <v>0</v>
      </c>
      <c r="CH85" s="16">
        <v>0</v>
      </c>
      <c r="CI85" s="16">
        <v>0</v>
      </c>
      <c r="CJ85" s="16">
        <v>0</v>
      </c>
      <c r="CK85" s="16">
        <v>0</v>
      </c>
      <c r="CL85" s="16">
        <v>0</v>
      </c>
      <c r="CM85" s="16">
        <v>0</v>
      </c>
      <c r="CN85" s="16">
        <v>0</v>
      </c>
      <c r="CO85" s="16">
        <v>0</v>
      </c>
      <c r="CP85" s="16">
        <v>0</v>
      </c>
      <c r="CQ85" s="16">
        <v>0</v>
      </c>
      <c r="CR85" s="16">
        <v>0</v>
      </c>
      <c r="CS85" s="16">
        <v>0</v>
      </c>
      <c r="CT85" s="16">
        <v>0</v>
      </c>
      <c r="CU85" s="16">
        <v>0</v>
      </c>
      <c r="CV85" s="16">
        <v>0</v>
      </c>
      <c r="CW85" s="16">
        <v>0</v>
      </c>
      <c r="CX85" s="16">
        <v>0</v>
      </c>
      <c r="CY85" s="16">
        <v>0</v>
      </c>
      <c r="CZ85" s="16">
        <v>0</v>
      </c>
      <c r="DA85" s="16">
        <v>0</v>
      </c>
      <c r="DB85" s="16">
        <v>0</v>
      </c>
      <c r="DC85" s="16">
        <v>0</v>
      </c>
      <c r="DD85" s="16">
        <v>0</v>
      </c>
      <c r="DE85" s="16">
        <v>0</v>
      </c>
      <c r="DF85" s="16">
        <v>0</v>
      </c>
      <c r="DG85" s="16">
        <v>0</v>
      </c>
      <c r="DH85" s="16">
        <v>0</v>
      </c>
      <c r="DI85" s="16">
        <v>0</v>
      </c>
      <c r="DJ85" s="16">
        <v>0</v>
      </c>
      <c r="DK85" s="16">
        <v>0</v>
      </c>
    </row>
  </sheetData>
  <autoFilter ref="A20:EV85" xr:uid="{00000000-0009-0000-0000-000000000000}"/>
  <mergeCells count="188">
    <mergeCell ref="DH17:DI17"/>
    <mergeCell ref="DF16:DI16"/>
    <mergeCell ref="DJ17:DK17"/>
    <mergeCell ref="DJ16:DK16"/>
    <mergeCell ref="DD17:DE17"/>
    <mergeCell ref="DF17:DG17"/>
    <mergeCell ref="CN17:CO17"/>
    <mergeCell ref="AZ16:CO16"/>
    <mergeCell ref="CP17:CQ17"/>
    <mergeCell ref="CR17:CS17"/>
    <mergeCell ref="DB17:DC17"/>
    <mergeCell ref="CZ17:DA17"/>
    <mergeCell ref="CZ16:DE16"/>
    <mergeCell ref="CT17:CU17"/>
    <mergeCell ref="CP16:CU16"/>
    <mergeCell ref="CV17:CW17"/>
    <mergeCell ref="CX17:CY17"/>
    <mergeCell ref="CV16:CY16"/>
    <mergeCell ref="BD17:BE17"/>
    <mergeCell ref="BH17:BI17"/>
    <mergeCell ref="A4:DJ4"/>
    <mergeCell ref="A7:DJ7"/>
    <mergeCell ref="A5:DJ5"/>
    <mergeCell ref="A6:DJ6"/>
    <mergeCell ref="A8:DJ8"/>
    <mergeCell ref="A9:DJ9"/>
    <mergeCell ref="A12:DJ12"/>
    <mergeCell ref="D15:DK15"/>
    <mergeCell ref="A10:DJ10"/>
    <mergeCell ref="A13:DJ13"/>
    <mergeCell ref="A15:A19"/>
    <mergeCell ref="B15:B19"/>
    <mergeCell ref="C15:C19"/>
    <mergeCell ref="F17:G17"/>
    <mergeCell ref="F18:F19"/>
    <mergeCell ref="G18:G19"/>
    <mergeCell ref="J17:K17"/>
    <mergeCell ref="J18:J19"/>
    <mergeCell ref="N18:N19"/>
    <mergeCell ref="O18:O19"/>
    <mergeCell ref="R17:S17"/>
    <mergeCell ref="R18:R19"/>
    <mergeCell ref="P17:Q17"/>
    <mergeCell ref="P18:P19"/>
    <mergeCell ref="Q18:Q19"/>
    <mergeCell ref="L17:M17"/>
    <mergeCell ref="L18:L19"/>
    <mergeCell ref="M18:M19"/>
    <mergeCell ref="N17:O17"/>
    <mergeCell ref="K18:K19"/>
    <mergeCell ref="H17:I17"/>
    <mergeCell ref="H18:H19"/>
    <mergeCell ref="I18:I19"/>
    <mergeCell ref="D17:E17"/>
    <mergeCell ref="D18:D19"/>
    <mergeCell ref="E18:E19"/>
    <mergeCell ref="D16:AY16"/>
    <mergeCell ref="X17:Y17"/>
    <mergeCell ref="AH17:AI17"/>
    <mergeCell ref="Y18:Y19"/>
    <mergeCell ref="Z17:AA17"/>
    <mergeCell ref="Z18:Z19"/>
    <mergeCell ref="AA18:AA19"/>
    <mergeCell ref="AB17:AC17"/>
    <mergeCell ref="AB18:AB19"/>
    <mergeCell ref="AC18:AC19"/>
    <mergeCell ref="S18:S19"/>
    <mergeCell ref="V17:W17"/>
    <mergeCell ref="V18:V19"/>
    <mergeCell ref="W18:W19"/>
    <mergeCell ref="X18:X19"/>
    <mergeCell ref="T17:U17"/>
    <mergeCell ref="T18:T19"/>
    <mergeCell ref="U18:U19"/>
    <mergeCell ref="AH18:AH19"/>
    <mergeCell ref="AI18:AI19"/>
    <mergeCell ref="AJ17:AK17"/>
    <mergeCell ref="AJ18:AJ19"/>
    <mergeCell ref="AK18:AK19"/>
    <mergeCell ref="AD17:AE17"/>
    <mergeCell ref="AD18:AD19"/>
    <mergeCell ref="AE18:AE19"/>
    <mergeCell ref="AF17:AG17"/>
    <mergeCell ref="AF18:AF19"/>
    <mergeCell ref="AG18:AG19"/>
    <mergeCell ref="AP17:AQ17"/>
    <mergeCell ref="AP18:AP19"/>
    <mergeCell ref="AQ18:AQ19"/>
    <mergeCell ref="AR18:AR19"/>
    <mergeCell ref="AS18:AS19"/>
    <mergeCell ref="AL17:AM17"/>
    <mergeCell ref="AL18:AL19"/>
    <mergeCell ref="AM18:AM19"/>
    <mergeCell ref="AN17:AO17"/>
    <mergeCell ref="AN18:AN19"/>
    <mergeCell ref="AO18:AO19"/>
    <mergeCell ref="AY18:AY19"/>
    <mergeCell ref="AR17:AS17"/>
    <mergeCell ref="AT17:AU17"/>
    <mergeCell ref="AV17:AW17"/>
    <mergeCell ref="AZ18:AZ19"/>
    <mergeCell ref="BA18:BA19"/>
    <mergeCell ref="BB17:BC17"/>
    <mergeCell ref="BB18:BB19"/>
    <mergeCell ref="BC18:BC19"/>
    <mergeCell ref="AT18:AT19"/>
    <mergeCell ref="AU18:AU19"/>
    <mergeCell ref="AV18:AV19"/>
    <mergeCell ref="AW18:AW19"/>
    <mergeCell ref="AX18:AX19"/>
    <mergeCell ref="AX17:AY17"/>
    <mergeCell ref="AZ17:BA17"/>
    <mergeCell ref="BH18:BH19"/>
    <mergeCell ref="BI18:BI19"/>
    <mergeCell ref="BJ18:BJ19"/>
    <mergeCell ref="BK18:BK19"/>
    <mergeCell ref="BL17:BM17"/>
    <mergeCell ref="BL18:BL19"/>
    <mergeCell ref="BM18:BM19"/>
    <mergeCell ref="BD18:BD19"/>
    <mergeCell ref="BE18:BE19"/>
    <mergeCell ref="BF17:BG17"/>
    <mergeCell ref="BF18:BF19"/>
    <mergeCell ref="BG18:BG19"/>
    <mergeCell ref="BJ17:BK17"/>
    <mergeCell ref="BR18:BR19"/>
    <mergeCell ref="BS18:BS19"/>
    <mergeCell ref="BT18:BT19"/>
    <mergeCell ref="BU18:BU19"/>
    <mergeCell ref="BV17:BW17"/>
    <mergeCell ref="BV18:BV19"/>
    <mergeCell ref="BW18:BW19"/>
    <mergeCell ref="BN18:BN19"/>
    <mergeCell ref="BO18:BO19"/>
    <mergeCell ref="BP17:BQ17"/>
    <mergeCell ref="BP18:BP19"/>
    <mergeCell ref="BQ18:BQ19"/>
    <mergeCell ref="BT17:BU17"/>
    <mergeCell ref="BN17:BO17"/>
    <mergeCell ref="BR17:BS17"/>
    <mergeCell ref="CB18:CB19"/>
    <mergeCell ref="CC18:CC19"/>
    <mergeCell ref="CD18:CD19"/>
    <mergeCell ref="CE18:CE19"/>
    <mergeCell ref="CF17:CG17"/>
    <mergeCell ref="CF18:CF19"/>
    <mergeCell ref="CG18:CG19"/>
    <mergeCell ref="BX18:BX19"/>
    <mergeCell ref="BY18:BY19"/>
    <mergeCell ref="BZ17:CA17"/>
    <mergeCell ref="BZ18:BZ19"/>
    <mergeCell ref="CA18:CA19"/>
    <mergeCell ref="CD17:CE17"/>
    <mergeCell ref="BX17:BY17"/>
    <mergeCell ref="CB17:CC17"/>
    <mergeCell ref="CL18:CL19"/>
    <mergeCell ref="CM18:CM19"/>
    <mergeCell ref="CN18:CN19"/>
    <mergeCell ref="CO18:CO19"/>
    <mergeCell ref="CP18:CP19"/>
    <mergeCell ref="CH18:CH19"/>
    <mergeCell ref="CI18:CI19"/>
    <mergeCell ref="CJ17:CK17"/>
    <mergeCell ref="CJ18:CJ19"/>
    <mergeCell ref="CK18:CK19"/>
    <mergeCell ref="CH17:CI17"/>
    <mergeCell ref="CL17:CM17"/>
    <mergeCell ref="CV18:CV19"/>
    <mergeCell ref="CW18:CW19"/>
    <mergeCell ref="CX18:CX19"/>
    <mergeCell ref="CY18:CY19"/>
    <mergeCell ref="CZ18:CZ19"/>
    <mergeCell ref="CQ18:CQ19"/>
    <mergeCell ref="CR18:CR19"/>
    <mergeCell ref="CS18:CS19"/>
    <mergeCell ref="CT18:CT19"/>
    <mergeCell ref="CU18:CU19"/>
    <mergeCell ref="DK18:DK19"/>
    <mergeCell ref="DF18:DF19"/>
    <mergeCell ref="DG18:DG19"/>
    <mergeCell ref="DH18:DH19"/>
    <mergeCell ref="DI18:DI19"/>
    <mergeCell ref="DJ18:DJ19"/>
    <mergeCell ref="DA18:DA19"/>
    <mergeCell ref="DB18:DB19"/>
    <mergeCell ref="DC18:DC19"/>
    <mergeCell ref="DD18:DD19"/>
    <mergeCell ref="DE18:DE19"/>
  </mergeCells>
  <conditionalFormatting sqref="A21">
    <cfRule type="colorScale" priority="4">
      <colorScale>
        <cfvo type="min"/>
        <cfvo type="max"/>
        <color theme="0"/>
        <color theme="0"/>
      </colorScale>
    </cfRule>
    <cfRule type="colorScale" priority="5">
      <colorScale>
        <cfvo type="min"/>
        <cfvo type="max"/>
        <color theme="0"/>
        <color rgb="FFFFEF9C"/>
      </colorScale>
    </cfRule>
    <cfRule type="cellIs" dxfId="59" priority="11" operator="equal">
      <formula>0</formula>
    </cfRule>
    <cfRule type="cellIs" dxfId="58" priority="12" operator="equal">
      <formula>0</formula>
    </cfRule>
    <cfRule type="cellIs" dxfId="57" priority="417" operator="equal">
      <formula>0</formula>
    </cfRule>
    <cfRule type="cellIs" dxfId="56" priority="416" operator="equal">
      <formula>0</formula>
    </cfRule>
  </conditionalFormatting>
  <conditionalFormatting sqref="A21:B21 D51:DK53 D55:DK55 D81:DK85 D28:DK36 A34:DK34 A36:DK36 D37:DJ37 C54:C57 A54:B85 C60:C80 C21:C37 A29 A30:B37">
    <cfRule type="cellIs" dxfId="55" priority="418" operator="equal">
      <formula>0</formula>
    </cfRule>
  </conditionalFormatting>
  <conditionalFormatting sqref="A62:B62 A64:B64">
    <cfRule type="cellIs" dxfId="54" priority="409" operator="equal">
      <formula>0</formula>
    </cfRule>
  </conditionalFormatting>
  <conditionalFormatting sqref="A69:B70">
    <cfRule type="cellIs" dxfId="53" priority="405" operator="equal">
      <formula>0</formula>
    </cfRule>
  </conditionalFormatting>
  <conditionalFormatting sqref="A38:C40 A48:C48 A50:C53">
    <cfRule type="cellIs" dxfId="52" priority="414" operator="equal">
      <formula>0</formula>
    </cfRule>
  </conditionalFormatting>
  <conditionalFormatting sqref="A41:C47">
    <cfRule type="cellIs" dxfId="51" priority="9" operator="equal">
      <formula>0</formula>
    </cfRule>
  </conditionalFormatting>
  <conditionalFormatting sqref="A49:C49">
    <cfRule type="cellIs" dxfId="50" priority="7" operator="equal">
      <formula>0</formula>
    </cfRule>
  </conditionalFormatting>
  <conditionalFormatting sqref="A15:DK85">
    <cfRule type="cellIs" dxfId="49" priority="6" operator="equal">
      <formula>0</formula>
    </cfRule>
  </conditionalFormatting>
  <conditionalFormatting sqref="A1:XFD15 D16:XFD19 A20:XFD40 D41:XFD47 A48:XFD48 D49:XFD49 A50:XFD1048576">
    <cfRule type="cellIs" priority="21" operator="equal">
      <formula>0</formula>
    </cfRule>
  </conditionalFormatting>
  <conditionalFormatting sqref="A20:XFD1048576 A1:XFD15 D16:XFD19">
    <cfRule type="cellIs" dxfId="48" priority="10" operator="equal">
      <formula>0</formula>
    </cfRule>
  </conditionalFormatting>
  <conditionalFormatting sqref="B28:B29">
    <cfRule type="cellIs" dxfId="47" priority="401" operator="equal">
      <formula>0</formula>
    </cfRule>
  </conditionalFormatting>
  <conditionalFormatting sqref="C21:C30 A55:B57 A60:B61 A65:B68 A50:C53">
    <cfRule type="containsText" dxfId="46" priority="514" operator="containsText" text="Наименование инвестиционного проекта">
      <formula>NOT(ISERROR(SEARCH("Наименование инвестиционного проекта",A21)))</formula>
    </cfRule>
  </conditionalFormatting>
  <conditionalFormatting sqref="C58:C59 C81:C85">
    <cfRule type="cellIs" dxfId="45" priority="38" operator="equal">
      <formula>0</formula>
    </cfRule>
  </conditionalFormatting>
  <conditionalFormatting sqref="C64:C73 A5:A6">
    <cfRule type="containsText" dxfId="44" priority="528" operator="containsText" text="Наименование инвестиционного проекта">
      <formula>NOT(ISERROR(SEARCH("Наименование инвестиционного проекта",A5)))</formula>
    </cfRule>
  </conditionalFormatting>
  <conditionalFormatting sqref="D21:M27">
    <cfRule type="cellIs" dxfId="43" priority="105" operator="equal">
      <formula>0</formula>
    </cfRule>
    <cfRule type="cellIs" dxfId="42" priority="106" operator="equal">
      <formula>0</formula>
    </cfRule>
    <cfRule type="cellIs" dxfId="41" priority="107" operator="equal">
      <formula>0</formula>
    </cfRule>
    <cfRule type="containsText" dxfId="40" priority="108" operator="containsText" text="Наименование инвестиционного проекта">
      <formula>NOT(ISERROR(SEARCH("Наименование инвестиционного проекта",D21)))</formula>
    </cfRule>
  </conditionalFormatting>
  <conditionalFormatting sqref="D37:DJ37">
    <cfRule type="cellIs" dxfId="39" priority="529" operator="equal">
      <formula>0</formula>
    </cfRule>
    <cfRule type="cellIs" dxfId="38" priority="527" operator="equal">
      <formula>0</formula>
    </cfRule>
  </conditionalFormatting>
  <conditionalFormatting sqref="D18:DK19">
    <cfRule type="cellIs" dxfId="37" priority="363" operator="equal">
      <formula>0</formula>
    </cfRule>
    <cfRule type="containsText" dxfId="36" priority="364" operator="containsText" text="Наименование инвестиционного проекта">
      <formula>NOT(ISERROR(SEARCH("Наименование инвестиционного проекта",D18)))</formula>
    </cfRule>
  </conditionalFormatting>
  <conditionalFormatting sqref="D21:DK85 DO1:XFD1048576 A9:DK9 A11:DK12 A20:DK20 A86:DK1048576 A1:DG3">
    <cfRule type="cellIs" dxfId="35" priority="101" operator="equal">
      <formula>0</formula>
    </cfRule>
  </conditionalFormatting>
  <conditionalFormatting sqref="D28:DK30 D37:DK37 D51:DK53 D55:DK57 C81:DK85 D61:DK62 A1:DG3 A4:DJ4 A7:DJ7 A15 DJ16 D16:D17 AZ16:AZ17 CP16:CP17 CZ16:CZ17 DF16:DF17 N17 DB17 DH17">
    <cfRule type="containsText" dxfId="34" priority="516" operator="containsText" text="Наименование инвестиционного проекта">
      <formula>NOT(ISERROR(SEARCH("Наименование инвестиционного проекта",A1)))</formula>
    </cfRule>
  </conditionalFormatting>
  <conditionalFormatting sqref="D28:DK36 D37:E37">
    <cfRule type="cellIs" dxfId="33" priority="3" operator="equal">
      <formula>0</formula>
    </cfRule>
  </conditionalFormatting>
  <conditionalFormatting sqref="D31:DK36 A63">
    <cfRule type="containsText" dxfId="32" priority="26" operator="containsText" text="Наименование инвестиционного проекта">
      <formula>NOT(ISERROR(SEARCH("Наименование инвестиционного проекта",A31)))</formula>
    </cfRule>
  </conditionalFormatting>
  <conditionalFormatting sqref="D38:DK50 A81:A85">
    <cfRule type="containsText" dxfId="31" priority="19" operator="containsText" text="Наименование инвестиционного проекта">
      <formula>NOT(ISERROR(SEARCH("Наименование инвестиционного проекта",A38)))</formula>
    </cfRule>
  </conditionalFormatting>
  <conditionalFormatting sqref="D38:DK50">
    <cfRule type="cellIs" dxfId="30" priority="18" operator="equal">
      <formula>0</formula>
    </cfRule>
  </conditionalFormatting>
  <conditionalFormatting sqref="D38:DK53 D55:DK55 D81:DK85">
    <cfRule type="cellIs" dxfId="29" priority="310" operator="equal">
      <formula>0</formula>
    </cfRule>
  </conditionalFormatting>
  <conditionalFormatting sqref="D54:DK54 D58:DK60 D63:DK63">
    <cfRule type="cellIs" dxfId="28" priority="30" operator="equal">
      <formula>0</formula>
    </cfRule>
    <cfRule type="cellIs" dxfId="27" priority="29" operator="equal">
      <formula>0</formula>
    </cfRule>
  </conditionalFormatting>
  <conditionalFormatting sqref="D54:DK54 D58:DK60 D63:DK80">
    <cfRule type="containsText" dxfId="26" priority="31" operator="containsText" text="Наименование инвестиционного проекта">
      <formula>NOT(ISERROR(SEARCH("Наименование инвестиционного проекта",D54)))</formula>
    </cfRule>
  </conditionalFormatting>
  <conditionalFormatting sqref="D62:DK62 D64:DK70 D72:DK73 D75:DK79">
    <cfRule type="cellIs" dxfId="25" priority="197" operator="equal">
      <formula>0</formula>
    </cfRule>
    <cfRule type="cellIs" dxfId="24" priority="196" operator="equal">
      <formula>0</formula>
    </cfRule>
  </conditionalFormatting>
  <conditionalFormatting sqref="N21:DK27">
    <cfRule type="cellIs" dxfId="23" priority="102" operator="equal">
      <formula>0</formula>
    </cfRule>
    <cfRule type="cellIs" dxfId="22" priority="100" operator="equal">
      <formula>0</formula>
    </cfRule>
    <cfRule type="cellIs" dxfId="21" priority="99" operator="equal">
      <formula>0</formula>
    </cfRule>
    <cfRule type="containsText" dxfId="20" priority="103" operator="containsText" text="Наименование инвестиционного проекта">
      <formula>NOT(ISERROR(SEARCH("Наименование инвестиционного проекта",N21)))</formula>
    </cfRule>
  </conditionalFormatting>
  <conditionalFormatting sqref="X17">
    <cfRule type="containsText" dxfId="19" priority="396" operator="containsText" text="Наименование инвестиционного проекта">
      <formula>NOT(ISERROR(SEARCH("Наименование инвестиционного проекта",X17)))</formula>
    </cfRule>
  </conditionalFormatting>
  <conditionalFormatting sqref="AH17">
    <cfRule type="containsText" dxfId="18" priority="395" operator="containsText" text="Наименование инвестиционного проекта">
      <formula>NOT(ISERROR(SEARCH("Наименование инвестиционного проекта",AH17)))</formula>
    </cfRule>
  </conditionalFormatting>
  <conditionalFormatting sqref="AR17">
    <cfRule type="containsText" dxfId="17" priority="394" operator="containsText" text="Наименование инвестиционного проекта">
      <formula>NOT(ISERROR(SEARCH("Наименование инвестиционного проекта",AR17)))</formula>
    </cfRule>
  </conditionalFormatting>
  <conditionalFormatting sqref="AT17">
    <cfRule type="containsText" dxfId="16" priority="393" operator="containsText" text="Наименование инвестиционного проекта">
      <formula>NOT(ISERROR(SEARCH("Наименование инвестиционного проекта",AT17)))</formula>
    </cfRule>
  </conditionalFormatting>
  <conditionalFormatting sqref="AV17">
    <cfRule type="containsText" dxfId="15" priority="392" operator="containsText" text="Наименование инвестиционного проекта">
      <formula>NOT(ISERROR(SEARCH("Наименование инвестиционного проекта",AV17)))</formula>
    </cfRule>
  </conditionalFormatting>
  <conditionalFormatting sqref="AX17">
    <cfRule type="containsText" dxfId="14" priority="391" operator="containsText" text="Наименование инвестиционного проекта">
      <formula>NOT(ISERROR(SEARCH("Наименование инвестиционного проекта",AX17)))</formula>
    </cfRule>
  </conditionalFormatting>
  <conditionalFormatting sqref="BJ17">
    <cfRule type="containsText" dxfId="13" priority="388" operator="containsText" text="Наименование инвестиционного проекта">
      <formula>NOT(ISERROR(SEARCH("Наименование инвестиционного проекта",BJ17)))</formula>
    </cfRule>
  </conditionalFormatting>
  <conditionalFormatting sqref="BT17">
    <cfRule type="containsText" dxfId="12" priority="387" operator="containsText" text="Наименование инвестиционного проекта">
      <formula>NOT(ISERROR(SEARCH("Наименование инвестиционного проекта",BT17)))</formula>
    </cfRule>
  </conditionalFormatting>
  <conditionalFormatting sqref="CD17">
    <cfRule type="containsText" dxfId="11" priority="386" operator="containsText" text="Наименование инвестиционного проекта">
      <formula>NOT(ISERROR(SEARCH("Наименование инвестиционного проекта",CD17)))</formula>
    </cfRule>
  </conditionalFormatting>
  <conditionalFormatting sqref="CN17">
    <cfRule type="containsText" dxfId="10" priority="385" operator="containsText" text="Наименование инвестиционного проекта">
      <formula>NOT(ISERROR(SEARCH("Наименование инвестиционного проекта",CN17)))</formula>
    </cfRule>
  </conditionalFormatting>
  <conditionalFormatting sqref="CR17">
    <cfRule type="containsText" dxfId="9" priority="382" operator="containsText" text="Наименование инвестиционного проекта">
      <formula>NOT(ISERROR(SEARCH("Наименование инвестиционного проекта",CR17)))</formula>
    </cfRule>
  </conditionalFormatting>
  <conditionalFormatting sqref="CT17">
    <cfRule type="containsText" dxfId="8" priority="381" operator="containsText" text="Наименование инвестиционного проекта">
      <formula>NOT(ISERROR(SEARCH("Наименование инвестиционного проекта",CT17)))</formula>
    </cfRule>
  </conditionalFormatting>
  <conditionalFormatting sqref="CV16:CV17">
    <cfRule type="containsText" dxfId="7" priority="378" operator="containsText" text="Наименование инвестиционного проекта">
      <formula>NOT(ISERROR(SEARCH("Наименование инвестиционного проекта",CV16)))</formula>
    </cfRule>
  </conditionalFormatting>
  <conditionalFormatting sqref="CX17">
    <cfRule type="containsText" dxfId="6" priority="377" operator="containsText" text="Наименование инвестиционного проекта">
      <formula>NOT(ISERROR(SEARCH("Наименование инвестиционного проекта",CX17)))</formula>
    </cfRule>
  </conditionalFormatting>
  <conditionalFormatting sqref="DH1:DI3 DK1:DK3">
    <cfRule type="cellIs" dxfId="5" priority="631" operator="equal">
      <formula>0</formula>
    </cfRule>
  </conditionalFormatting>
  <conditionalFormatting sqref="DK4:DK8 A8 A10 DK10:DL10 A13:A14 DK13:DK14 A58:A59 C15:D15">
    <cfRule type="containsText" dxfId="4" priority="749" operator="containsText" text="Наименование инвестиционного проекта">
      <formula>NOT(ISERROR(SEARCH("Наименование инвестиционного проекта",A4)))</formula>
    </cfRule>
  </conditionalFormatting>
  <conditionalFormatting sqref="DK4:DK8 A8 A10 DK10:DL10 A13:A14 DK13:DK14">
    <cfRule type="cellIs" dxfId="3" priority="530" operator="equal">
      <formula>0</formula>
    </cfRule>
  </conditionalFormatting>
  <conditionalFormatting sqref="DM10:DM14">
    <cfRule type="containsText" dxfId="2" priority="2" operator="containsText" text="Наименование инвестиционного проекта">
      <formula>NOT(ISERROR(SEARCH("Наименование инвестиционного проекта",DM10)))</formula>
    </cfRule>
    <cfRule type="cellIs" dxfId="1" priority="1" operator="equal">
      <formula>0</formula>
    </cfRule>
  </conditionalFormatting>
  <conditionalFormatting sqref="DO1:XFD1048576 A9:DK9 A11:DK12 A20:DK20 A54 C55:C62 A71:B80 C75:C80 A86:DK1048576">
    <cfRule type="containsText" dxfId="0" priority="33" operator="containsText" text="Наименование инвестиционного проекта">
      <formula>NOT(ISERROR(SEARCH("Наименование инвестиционного проекта",A1)))</formula>
    </cfRule>
  </conditionalFormatting>
  <pageMargins left="0.70866141732283472" right="0.70866141732283472" top="0.74803149606299213" bottom="0.74803149606299213" header="0.31496062992125984" footer="0.31496062992125984"/>
  <pageSetup paperSize="9" scale="1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1 (2024)</vt:lpstr>
      <vt:lpstr>'Приложение № 1 (2024)'!Заголовки_для_печати</vt:lpstr>
      <vt:lpstr>'Приложение № 1 (2024)'!Область_печати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Ляпина Ирина Николаевна</cp:lastModifiedBy>
  <cp:lastPrinted>2018-03-30T12:34:57Z</cp:lastPrinted>
  <dcterms:created xsi:type="dcterms:W3CDTF">2017-02-01T11:14:18Z</dcterms:created>
  <dcterms:modified xsi:type="dcterms:W3CDTF">2026-04-10T16:24:54Z</dcterms:modified>
</cp:coreProperties>
</file>